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Пантета Алина\Кронштадский бульвар\ССР\"/>
    </mc:Choice>
  </mc:AlternateContent>
  <xr:revisionPtr revIDLastSave="0" documentId="13_ncr:1_{AED32E44-50F8-4386-9D33-EF6987E4572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доп.43'!$A$1:$K$74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2" i="7" l="1"/>
  <c r="H69" i="7"/>
  <c r="C72" i="7"/>
  <c r="C69" i="7"/>
  <c r="J22" i="7"/>
  <c r="J19" i="7"/>
  <c r="J18" i="7"/>
  <c r="J17" i="7"/>
  <c r="J16" i="7"/>
  <c r="J15" i="7"/>
  <c r="J14" i="7" s="1"/>
  <c r="I22" i="7"/>
  <c r="I20" i="7"/>
  <c r="I19" i="7"/>
  <c r="I18" i="7"/>
  <c r="I17" i="7"/>
  <c r="I14" i="7" s="1"/>
  <c r="I16" i="7"/>
  <c r="I15" i="7"/>
  <c r="I66" i="7"/>
  <c r="J66" i="7"/>
  <c r="I65" i="7"/>
  <c r="J65" i="7"/>
  <c r="A64" i="7"/>
  <c r="O61" i="7"/>
  <c r="H61" i="7"/>
  <c r="K60" i="7"/>
  <c r="P61" i="7" s="1"/>
  <c r="J60" i="7"/>
  <c r="I60" i="7"/>
  <c r="H60" i="7"/>
  <c r="G60" i="7"/>
  <c r="F60" i="7"/>
  <c r="V59" i="7"/>
  <c r="T59" i="7"/>
  <c r="R59" i="7"/>
  <c r="U59" i="7"/>
  <c r="S59" i="7"/>
  <c r="Q59" i="7"/>
  <c r="E59" i="7"/>
  <c r="D59" i="7"/>
  <c r="B59" i="7"/>
  <c r="P57" i="7"/>
  <c r="K56" i="7"/>
  <c r="J57" i="7" s="1"/>
  <c r="J56" i="7"/>
  <c r="I56" i="7"/>
  <c r="O57" i="7" s="1"/>
  <c r="H56" i="7"/>
  <c r="G56" i="7"/>
  <c r="F56" i="7"/>
  <c r="C55" i="7"/>
  <c r="V54" i="7"/>
  <c r="T54" i="7"/>
  <c r="R54" i="7"/>
  <c r="U54" i="7"/>
  <c r="S54" i="7"/>
  <c r="Q54" i="7"/>
  <c r="E54" i="7"/>
  <c r="D54" i="7"/>
  <c r="B54" i="7"/>
  <c r="P52" i="7"/>
  <c r="J52" i="7"/>
  <c r="K51" i="7"/>
  <c r="J51" i="7"/>
  <c r="I51" i="7"/>
  <c r="O52" i="7" s="1"/>
  <c r="H51" i="7"/>
  <c r="G51" i="7"/>
  <c r="F51" i="7"/>
  <c r="C50" i="7"/>
  <c r="V49" i="7"/>
  <c r="T49" i="7"/>
  <c r="R49" i="7"/>
  <c r="U49" i="7"/>
  <c r="S49" i="7"/>
  <c r="Q49" i="7"/>
  <c r="E49" i="7"/>
  <c r="D49" i="7"/>
  <c r="B49" i="7"/>
  <c r="O47" i="7"/>
  <c r="P47" i="7"/>
  <c r="K46" i="7"/>
  <c r="J47" i="7" s="1"/>
  <c r="J46" i="7"/>
  <c r="I46" i="7"/>
  <c r="H47" i="7" s="1"/>
  <c r="H46" i="7"/>
  <c r="G46" i="7"/>
  <c r="F46" i="7"/>
  <c r="C45" i="7"/>
  <c r="V44" i="7"/>
  <c r="T44" i="7"/>
  <c r="R44" i="7"/>
  <c r="U44" i="7"/>
  <c r="S44" i="7"/>
  <c r="Q44" i="7"/>
  <c r="E44" i="7"/>
  <c r="D44" i="7"/>
  <c r="B44" i="7"/>
  <c r="P42" i="7"/>
  <c r="K41" i="7"/>
  <c r="J42" i="7" s="1"/>
  <c r="J41" i="7"/>
  <c r="I41" i="7"/>
  <c r="O42" i="7" s="1"/>
  <c r="H41" i="7"/>
  <c r="G41" i="7"/>
  <c r="F41" i="7"/>
  <c r="C40" i="7"/>
  <c r="V39" i="7"/>
  <c r="T39" i="7"/>
  <c r="R39" i="7"/>
  <c r="U39" i="7"/>
  <c r="S39" i="7"/>
  <c r="Q39" i="7"/>
  <c r="E39" i="7"/>
  <c r="D39" i="7"/>
  <c r="B39" i="7"/>
  <c r="P37" i="7"/>
  <c r="J37" i="7"/>
  <c r="K36" i="7"/>
  <c r="J36" i="7"/>
  <c r="I36" i="7"/>
  <c r="O37" i="7" s="1"/>
  <c r="H36" i="7"/>
  <c r="G36" i="7"/>
  <c r="F36" i="7"/>
  <c r="V35" i="7"/>
  <c r="T35" i="7"/>
  <c r="R35" i="7"/>
  <c r="U35" i="7"/>
  <c r="S35" i="7"/>
  <c r="Q35" i="7"/>
  <c r="E35" i="7"/>
  <c r="D35" i="7"/>
  <c r="B35" i="7"/>
  <c r="O33" i="7"/>
  <c r="H33" i="7"/>
  <c r="J33" i="7"/>
  <c r="K32" i="7"/>
  <c r="P33" i="7" s="1"/>
  <c r="J64" i="7" s="1"/>
  <c r="J32" i="7"/>
  <c r="I32" i="7"/>
  <c r="H32" i="7"/>
  <c r="G32" i="7"/>
  <c r="F32" i="7"/>
  <c r="C31" i="7"/>
  <c r="V30" i="7"/>
  <c r="T30" i="7"/>
  <c r="R30" i="7"/>
  <c r="U30" i="7"/>
  <c r="S30" i="7"/>
  <c r="Q30" i="7"/>
  <c r="E30" i="7"/>
  <c r="D30" i="7"/>
  <c r="B30" i="7"/>
  <c r="A29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" i="3"/>
  <c r="Y1" i="3"/>
  <c r="CW1" i="3" s="1"/>
  <c r="CY1" i="3"/>
  <c r="CZ1" i="3"/>
  <c r="DB1" i="3" s="1"/>
  <c r="DA1" i="3"/>
  <c r="DC1" i="3"/>
  <c r="A2" i="3"/>
  <c r="Y2" i="3"/>
  <c r="CW2" i="3" s="1"/>
  <c r="CX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W5" i="3" s="1"/>
  <c r="CX5" i="3"/>
  <c r="DI5" i="3" s="1"/>
  <c r="CY5" i="3"/>
  <c r="CZ5" i="3"/>
  <c r="DB5" i="3" s="1"/>
  <c r="DA5" i="3"/>
  <c r="DC5" i="3"/>
  <c r="DF5" i="3"/>
  <c r="DG5" i="3"/>
  <c r="DJ5" i="3" s="1"/>
  <c r="DH5" i="3"/>
  <c r="A6" i="3"/>
  <c r="Y6" i="3"/>
  <c r="CW6" i="3" s="1"/>
  <c r="CY6" i="3"/>
  <c r="CZ6" i="3"/>
  <c r="DA6" i="3"/>
  <c r="DB6" i="3"/>
  <c r="DC6" i="3"/>
  <c r="A7" i="3"/>
  <c r="Y7" i="3"/>
  <c r="CW7" i="3" s="1"/>
  <c r="CY7" i="3"/>
  <c r="CZ7" i="3"/>
  <c r="DB7" i="3" s="1"/>
  <c r="DA7" i="3"/>
  <c r="DC7" i="3"/>
  <c r="A8" i="3"/>
  <c r="Y8" i="3"/>
  <c r="CW8" i="3" s="1"/>
  <c r="CX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W10" i="3" s="1"/>
  <c r="CY10" i="3"/>
  <c r="CZ10" i="3"/>
  <c r="DA10" i="3"/>
  <c r="DB10" i="3"/>
  <c r="DC10" i="3"/>
  <c r="A11" i="3"/>
  <c r="Y11" i="3"/>
  <c r="CW11" i="3" s="1"/>
  <c r="CY11" i="3"/>
  <c r="CZ11" i="3"/>
  <c r="DB11" i="3" s="1"/>
  <c r="DA11" i="3"/>
  <c r="DC11" i="3"/>
  <c r="A12" i="3"/>
  <c r="Y12" i="3"/>
  <c r="CW12" i="3" s="1"/>
  <c r="CY12" i="3"/>
  <c r="CZ12" i="3"/>
  <c r="DA12" i="3"/>
  <c r="DB12" i="3"/>
  <c r="DC12" i="3"/>
  <c r="A13" i="3"/>
  <c r="Y13" i="3"/>
  <c r="CW13" i="3" s="1"/>
  <c r="CY13" i="3"/>
  <c r="CZ13" i="3"/>
  <c r="DB13" i="3" s="1"/>
  <c r="DA13" i="3"/>
  <c r="DC13" i="3"/>
  <c r="A14" i="3"/>
  <c r="Y14" i="3"/>
  <c r="CW14" i="3" s="1"/>
  <c r="CX14" i="3"/>
  <c r="CY14" i="3"/>
  <c r="CZ14" i="3"/>
  <c r="DB14" i="3" s="1"/>
  <c r="DA14" i="3"/>
  <c r="DC14" i="3"/>
  <c r="D12" i="1"/>
  <c r="B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D22" i="1"/>
  <c r="E22" i="1"/>
  <c r="G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I26" i="1" s="1"/>
  <c r="K24" i="1"/>
  <c r="P24" i="1"/>
  <c r="R24" i="1"/>
  <c r="V24" i="1"/>
  <c r="AC24" i="1"/>
  <c r="AD24" i="1"/>
  <c r="AB24" i="1" s="1"/>
  <c r="AE24" i="1"/>
  <c r="CS24" i="1" s="1"/>
  <c r="AF24" i="1"/>
  <c r="CT24" i="1" s="1"/>
  <c r="AG24" i="1"/>
  <c r="AH24" i="1"/>
  <c r="CV24" i="1" s="1"/>
  <c r="U24" i="1" s="1"/>
  <c r="AI24" i="1"/>
  <c r="AJ24" i="1"/>
  <c r="CX24" i="1" s="1"/>
  <c r="W24" i="1" s="1"/>
  <c r="CQ24" i="1"/>
  <c r="CR24" i="1"/>
  <c r="CU24" i="1"/>
  <c r="T24" i="1" s="1"/>
  <c r="CW24" i="1"/>
  <c r="GL24" i="1"/>
  <c r="GN24" i="1"/>
  <c r="GO24" i="1"/>
  <c r="GV24" i="1"/>
  <c r="GX24" i="1"/>
  <c r="HC24" i="1"/>
  <c r="C25" i="1"/>
  <c r="D25" i="1"/>
  <c r="I25" i="1"/>
  <c r="K25" i="1"/>
  <c r="AC25" i="1"/>
  <c r="AD25" i="1"/>
  <c r="AE25" i="1"/>
  <c r="CR25" i="1" s="1"/>
  <c r="AF25" i="1"/>
  <c r="S25" i="1" s="1"/>
  <c r="AG25" i="1"/>
  <c r="AH25" i="1"/>
  <c r="AI25" i="1"/>
  <c r="CW25" i="1" s="1"/>
  <c r="V25" i="1" s="1"/>
  <c r="AJ25" i="1"/>
  <c r="CX25" i="1" s="1"/>
  <c r="W25" i="1" s="1"/>
  <c r="CT25" i="1"/>
  <c r="CU25" i="1"/>
  <c r="T25" i="1" s="1"/>
  <c r="CV25" i="1"/>
  <c r="U25" i="1" s="1"/>
  <c r="GL25" i="1"/>
  <c r="GN25" i="1"/>
  <c r="GO25" i="1"/>
  <c r="GV25" i="1"/>
  <c r="HC25" i="1" s="1"/>
  <c r="GX25" i="1" s="1"/>
  <c r="C26" i="1"/>
  <c r="D26" i="1"/>
  <c r="K26" i="1"/>
  <c r="T26" i="1"/>
  <c r="AG39" i="1" s="1"/>
  <c r="AC26" i="1"/>
  <c r="CQ26" i="1" s="1"/>
  <c r="AD26" i="1"/>
  <c r="AB26" i="1" s="1"/>
  <c r="AE26" i="1"/>
  <c r="CR26" i="1" s="1"/>
  <c r="AF26" i="1"/>
  <c r="CT26" i="1" s="1"/>
  <c r="AG26" i="1"/>
  <c r="AH26" i="1"/>
  <c r="CV26" i="1" s="1"/>
  <c r="AI26" i="1"/>
  <c r="CW26" i="1" s="1"/>
  <c r="V26" i="1" s="1"/>
  <c r="AJ26" i="1"/>
  <c r="CX26" i="1" s="1"/>
  <c r="W26" i="1" s="1"/>
  <c r="CS26" i="1"/>
  <c r="CU26" i="1"/>
  <c r="GL26" i="1"/>
  <c r="GN26" i="1"/>
  <c r="GO26" i="1"/>
  <c r="GV26" i="1"/>
  <c r="HC26" i="1"/>
  <c r="C27" i="1"/>
  <c r="D27" i="1"/>
  <c r="I27" i="1"/>
  <c r="K27" i="1"/>
  <c r="AB27" i="1"/>
  <c r="AC27" i="1"/>
  <c r="CQ27" i="1" s="1"/>
  <c r="AD27" i="1"/>
  <c r="AE27" i="1"/>
  <c r="R27" i="1" s="1"/>
  <c r="AF27" i="1"/>
  <c r="AG27" i="1"/>
  <c r="CU27" i="1" s="1"/>
  <c r="AH27" i="1"/>
  <c r="CV27" i="1" s="1"/>
  <c r="AI27" i="1"/>
  <c r="CW27" i="1" s="1"/>
  <c r="AJ27" i="1"/>
  <c r="CR27" i="1"/>
  <c r="CS27" i="1"/>
  <c r="CT27" i="1"/>
  <c r="CX27" i="1"/>
  <c r="GL27" i="1"/>
  <c r="GN27" i="1"/>
  <c r="GO27" i="1"/>
  <c r="FU39" i="1" s="1"/>
  <c r="GV27" i="1"/>
  <c r="HC27" i="1" s="1"/>
  <c r="GX27" i="1" s="1"/>
  <c r="C28" i="1"/>
  <c r="D28" i="1"/>
  <c r="I28" i="1"/>
  <c r="Q28" i="1" s="1"/>
  <c r="K28" i="1"/>
  <c r="P28" i="1"/>
  <c r="R28" i="1"/>
  <c r="AC28" i="1"/>
  <c r="AD28" i="1"/>
  <c r="AE28" i="1"/>
  <c r="AF28" i="1"/>
  <c r="AG28" i="1"/>
  <c r="CU28" i="1" s="1"/>
  <c r="T28" i="1" s="1"/>
  <c r="AH28" i="1"/>
  <c r="CV28" i="1" s="1"/>
  <c r="U28" i="1" s="1"/>
  <c r="AI28" i="1"/>
  <c r="AJ28" i="1"/>
  <c r="CQ28" i="1"/>
  <c r="CR28" i="1"/>
  <c r="CS28" i="1"/>
  <c r="CW28" i="1"/>
  <c r="V28" i="1" s="1"/>
  <c r="CX28" i="1"/>
  <c r="W28" i="1" s="1"/>
  <c r="GL28" i="1"/>
  <c r="GN28" i="1"/>
  <c r="GO28" i="1"/>
  <c r="GV28" i="1"/>
  <c r="HC28" i="1" s="1"/>
  <c r="GX28" i="1" s="1"/>
  <c r="C29" i="1"/>
  <c r="D29" i="1"/>
  <c r="I29" i="1"/>
  <c r="Q29" i="1" s="1"/>
  <c r="K29" i="1"/>
  <c r="W29" i="1"/>
  <c r="AC29" i="1"/>
  <c r="P29" i="1" s="1"/>
  <c r="AE29" i="1"/>
  <c r="AD29" i="1" s="1"/>
  <c r="AB29" i="1" s="1"/>
  <c r="AF29" i="1"/>
  <c r="CT29" i="1" s="1"/>
  <c r="AG29" i="1"/>
  <c r="CU29" i="1" s="1"/>
  <c r="T29" i="1" s="1"/>
  <c r="AH29" i="1"/>
  <c r="AI29" i="1"/>
  <c r="CW29" i="1" s="1"/>
  <c r="V29" i="1" s="1"/>
  <c r="AJ29" i="1"/>
  <c r="CQ29" i="1"/>
  <c r="CR29" i="1"/>
  <c r="CV29" i="1"/>
  <c r="U29" i="1" s="1"/>
  <c r="CX29" i="1"/>
  <c r="GL29" i="1"/>
  <c r="GN29" i="1"/>
  <c r="GO29" i="1"/>
  <c r="GV29" i="1"/>
  <c r="HC29" i="1"/>
  <c r="GX29" i="1" s="1"/>
  <c r="C30" i="1"/>
  <c r="D30" i="1"/>
  <c r="I30" i="1"/>
  <c r="K30" i="1"/>
  <c r="P30" i="1"/>
  <c r="AC30" i="1"/>
  <c r="AD30" i="1"/>
  <c r="AB30" i="1" s="1"/>
  <c r="AE30" i="1"/>
  <c r="CR30" i="1" s="1"/>
  <c r="AF30" i="1"/>
  <c r="CT30" i="1" s="1"/>
  <c r="AG30" i="1"/>
  <c r="AH30" i="1"/>
  <c r="AI30" i="1"/>
  <c r="AJ30" i="1"/>
  <c r="CX30" i="1" s="1"/>
  <c r="W30" i="1" s="1"/>
  <c r="CQ30" i="1"/>
  <c r="CU30" i="1"/>
  <c r="T30" i="1" s="1"/>
  <c r="CV30" i="1"/>
  <c r="U30" i="1" s="1"/>
  <c r="CW30" i="1"/>
  <c r="V30" i="1" s="1"/>
  <c r="GL30" i="1"/>
  <c r="GN30" i="1"/>
  <c r="GO30" i="1"/>
  <c r="GV30" i="1"/>
  <c r="GX30" i="1"/>
  <c r="HC30" i="1"/>
  <c r="C31" i="1"/>
  <c r="D31" i="1"/>
  <c r="I31" i="1"/>
  <c r="K31" i="1"/>
  <c r="S31" i="1"/>
  <c r="U31" i="1"/>
  <c r="AC31" i="1"/>
  <c r="AE31" i="1"/>
  <c r="CS31" i="1" s="1"/>
  <c r="AF31" i="1"/>
  <c r="AG31" i="1"/>
  <c r="CU31" i="1" s="1"/>
  <c r="T31" i="1" s="1"/>
  <c r="AH31" i="1"/>
  <c r="AI31" i="1"/>
  <c r="CW31" i="1" s="1"/>
  <c r="V31" i="1" s="1"/>
  <c r="AJ31" i="1"/>
  <c r="CX31" i="1" s="1"/>
  <c r="W31" i="1" s="1"/>
  <c r="CT31" i="1"/>
  <c r="CV31" i="1"/>
  <c r="GL31" i="1"/>
  <c r="GN31" i="1"/>
  <c r="GO31" i="1"/>
  <c r="GV31" i="1"/>
  <c r="HC31" i="1"/>
  <c r="GX31" i="1" s="1"/>
  <c r="C32" i="1"/>
  <c r="D32" i="1"/>
  <c r="I32" i="1"/>
  <c r="K32" i="1"/>
  <c r="AB32" i="1"/>
  <c r="AC32" i="1"/>
  <c r="CQ32" i="1" s="1"/>
  <c r="AD32" i="1"/>
  <c r="AE32" i="1"/>
  <c r="CR32" i="1" s="1"/>
  <c r="AF32" i="1"/>
  <c r="S32" i="1" s="1"/>
  <c r="AG32" i="1"/>
  <c r="AH32" i="1"/>
  <c r="CV32" i="1" s="1"/>
  <c r="U32" i="1" s="1"/>
  <c r="AI32" i="1"/>
  <c r="CW32" i="1" s="1"/>
  <c r="V32" i="1" s="1"/>
  <c r="AJ32" i="1"/>
  <c r="CX32" i="1" s="1"/>
  <c r="W32" i="1" s="1"/>
  <c r="CS32" i="1"/>
  <c r="CT32" i="1"/>
  <c r="CU32" i="1"/>
  <c r="T32" i="1" s="1"/>
  <c r="GL32" i="1"/>
  <c r="GN32" i="1"/>
  <c r="GO32" i="1"/>
  <c r="GV32" i="1"/>
  <c r="HC32" i="1" s="1"/>
  <c r="GX32" i="1" s="1"/>
  <c r="C33" i="1"/>
  <c r="D33" i="1"/>
  <c r="I33" i="1"/>
  <c r="Q33" i="1" s="1"/>
  <c r="K33" i="1"/>
  <c r="S33" i="1"/>
  <c r="AC33" i="1"/>
  <c r="CQ33" i="1" s="1"/>
  <c r="AE33" i="1"/>
  <c r="CS33" i="1" s="1"/>
  <c r="AF33" i="1"/>
  <c r="AG33" i="1"/>
  <c r="CU33" i="1" s="1"/>
  <c r="T33" i="1" s="1"/>
  <c r="AH33" i="1"/>
  <c r="CV33" i="1" s="1"/>
  <c r="U33" i="1" s="1"/>
  <c r="AI33" i="1"/>
  <c r="CW33" i="1" s="1"/>
  <c r="V33" i="1" s="1"/>
  <c r="AJ33" i="1"/>
  <c r="CR33" i="1"/>
  <c r="CT33" i="1"/>
  <c r="CX33" i="1"/>
  <c r="W33" i="1" s="1"/>
  <c r="GL33" i="1"/>
  <c r="GN33" i="1"/>
  <c r="GO33" i="1"/>
  <c r="GV33" i="1"/>
  <c r="HC33" i="1" s="1"/>
  <c r="GX33" i="1" s="1"/>
  <c r="C34" i="1"/>
  <c r="D34" i="1"/>
  <c r="I34" i="1"/>
  <c r="Q34" i="1" s="1"/>
  <c r="K34" i="1"/>
  <c r="AB34" i="1"/>
  <c r="AC34" i="1"/>
  <c r="P34" i="1" s="1"/>
  <c r="CP34" i="1" s="1"/>
  <c r="O34" i="1" s="1"/>
  <c r="AD34" i="1"/>
  <c r="AE34" i="1"/>
  <c r="AF34" i="1"/>
  <c r="S34" i="1" s="1"/>
  <c r="AG34" i="1"/>
  <c r="CU34" i="1" s="1"/>
  <c r="T34" i="1" s="1"/>
  <c r="AH34" i="1"/>
  <c r="CV34" i="1" s="1"/>
  <c r="U34" i="1" s="1"/>
  <c r="AI34" i="1"/>
  <c r="AJ34" i="1"/>
  <c r="CX34" i="1" s="1"/>
  <c r="W34" i="1" s="1"/>
  <c r="CQ34" i="1"/>
  <c r="CR34" i="1"/>
  <c r="CS34" i="1"/>
  <c r="CW34" i="1"/>
  <c r="V34" i="1" s="1"/>
  <c r="GL34" i="1"/>
  <c r="GN34" i="1"/>
  <c r="CB39" i="1" s="1"/>
  <c r="CB22" i="1" s="1"/>
  <c r="GO34" i="1"/>
  <c r="GV34" i="1"/>
  <c r="HC34" i="1" s="1"/>
  <c r="GX34" i="1" s="1"/>
  <c r="C35" i="1"/>
  <c r="D35" i="1"/>
  <c r="I35" i="1"/>
  <c r="CX12" i="3" s="1"/>
  <c r="K35" i="1"/>
  <c r="Q35" i="1"/>
  <c r="AC35" i="1"/>
  <c r="CQ35" i="1" s="1"/>
  <c r="AE35" i="1"/>
  <c r="AF35" i="1"/>
  <c r="CT35" i="1" s="1"/>
  <c r="AG35" i="1"/>
  <c r="CU35" i="1" s="1"/>
  <c r="T35" i="1" s="1"/>
  <c r="AH35" i="1"/>
  <c r="AI35" i="1"/>
  <c r="AJ35" i="1"/>
  <c r="CV35" i="1"/>
  <c r="U35" i="1" s="1"/>
  <c r="CW35" i="1"/>
  <c r="V35" i="1" s="1"/>
  <c r="CX35" i="1"/>
  <c r="W35" i="1" s="1"/>
  <c r="GL35" i="1"/>
  <c r="GN35" i="1"/>
  <c r="GO35" i="1"/>
  <c r="GV35" i="1"/>
  <c r="HC35" i="1"/>
  <c r="GX35" i="1" s="1"/>
  <c r="C36" i="1"/>
  <c r="D36" i="1"/>
  <c r="I36" i="1"/>
  <c r="Q36" i="1" s="1"/>
  <c r="K36" i="1"/>
  <c r="P36" i="1"/>
  <c r="R36" i="1"/>
  <c r="V36" i="1"/>
  <c r="AC36" i="1"/>
  <c r="AD36" i="1"/>
  <c r="AB36" i="1" s="1"/>
  <c r="AE36" i="1"/>
  <c r="CS36" i="1" s="1"/>
  <c r="AF36" i="1"/>
  <c r="CT36" i="1" s="1"/>
  <c r="AG36" i="1"/>
  <c r="AH36" i="1"/>
  <c r="CV36" i="1" s="1"/>
  <c r="U36" i="1" s="1"/>
  <c r="AI36" i="1"/>
  <c r="AJ36" i="1"/>
  <c r="CX36" i="1" s="1"/>
  <c r="W36" i="1" s="1"/>
  <c r="CQ36" i="1"/>
  <c r="CR36" i="1"/>
  <c r="CU36" i="1"/>
  <c r="T36" i="1" s="1"/>
  <c r="CW36" i="1"/>
  <c r="GL36" i="1"/>
  <c r="BZ39" i="1" s="1"/>
  <c r="GN36" i="1"/>
  <c r="GO36" i="1"/>
  <c r="GV36" i="1"/>
  <c r="GX36" i="1"/>
  <c r="HC36" i="1"/>
  <c r="C37" i="1"/>
  <c r="D37" i="1"/>
  <c r="I37" i="1"/>
  <c r="K37" i="1"/>
  <c r="AC37" i="1"/>
  <c r="AD37" i="1"/>
  <c r="AE37" i="1"/>
  <c r="CR37" i="1" s="1"/>
  <c r="AF37" i="1"/>
  <c r="S37" i="1" s="1"/>
  <c r="AG37" i="1"/>
  <c r="AH37" i="1"/>
  <c r="AI37" i="1"/>
  <c r="CW37" i="1" s="1"/>
  <c r="V37" i="1" s="1"/>
  <c r="AJ37" i="1"/>
  <c r="CX37" i="1" s="1"/>
  <c r="W37" i="1" s="1"/>
  <c r="CT37" i="1"/>
  <c r="CU37" i="1"/>
  <c r="T37" i="1" s="1"/>
  <c r="CV37" i="1"/>
  <c r="U37" i="1" s="1"/>
  <c r="GL37" i="1"/>
  <c r="GN37" i="1"/>
  <c r="GO37" i="1"/>
  <c r="GV37" i="1"/>
  <c r="HC37" i="1" s="1"/>
  <c r="GX37" i="1" s="1"/>
  <c r="B39" i="1"/>
  <c r="B22" i="1" s="1"/>
  <c r="C39" i="1"/>
  <c r="D39" i="1"/>
  <c r="F39" i="1"/>
  <c r="F22" i="1" s="1"/>
  <c r="G39" i="1"/>
  <c r="AP39" i="1"/>
  <c r="AP22" i="1" s="1"/>
  <c r="BB39" i="1"/>
  <c r="BB22" i="1" s="1"/>
  <c r="BD39" i="1"/>
  <c r="BD22" i="1" s="1"/>
  <c r="BX39" i="1"/>
  <c r="BY39" i="1"/>
  <c r="BY22" i="1" s="1"/>
  <c r="CC39" i="1"/>
  <c r="CC22" i="1" s="1"/>
  <c r="CK39" i="1"/>
  <c r="CK22" i="1" s="1"/>
  <c r="CL39" i="1"/>
  <c r="CM39" i="1"/>
  <c r="CM22" i="1" s="1"/>
  <c r="EG39" i="1"/>
  <c r="EH39" i="1"/>
  <c r="EH22" i="1" s="1"/>
  <c r="EK39" i="1"/>
  <c r="EK22" i="1" s="1"/>
  <c r="FP39" i="1"/>
  <c r="FY39" i="1" s="1"/>
  <c r="FQ39" i="1"/>
  <c r="FQ22" i="1" s="1"/>
  <c r="FR39" i="1"/>
  <c r="EI39" i="1" s="1"/>
  <c r="FT39" i="1"/>
  <c r="FT22" i="1" s="1"/>
  <c r="GC39" i="1"/>
  <c r="ET39" i="1" s="1"/>
  <c r="ET22" i="1" s="1"/>
  <c r="GD39" i="1"/>
  <c r="GE39" i="1"/>
  <c r="F48" i="1"/>
  <c r="V16" i="2" s="1"/>
  <c r="P48" i="1"/>
  <c r="F64" i="1"/>
  <c r="B69" i="1"/>
  <c r="C69" i="1"/>
  <c r="C18" i="1" s="1"/>
  <c r="D69" i="1"/>
  <c r="D18" i="1" s="1"/>
  <c r="F69" i="1"/>
  <c r="F18" i="1" s="1"/>
  <c r="G69" i="1"/>
  <c r="G18" i="1" s="1"/>
  <c r="AP69" i="1"/>
  <c r="BD69" i="1"/>
  <c r="BD18" i="1" s="1"/>
  <c r="EH69" i="1"/>
  <c r="EH18" i="1" s="1"/>
  <c r="P78" i="1"/>
  <c r="G16" i="2"/>
  <c r="F12" i="6"/>
  <c r="G12" i="6"/>
  <c r="H64" i="7" l="1"/>
  <c r="H42" i="7"/>
  <c r="H57" i="7"/>
  <c r="H37" i="7"/>
  <c r="H52" i="7"/>
  <c r="J61" i="7"/>
  <c r="AQ39" i="1"/>
  <c r="CI39" i="1"/>
  <c r="BZ22" i="1"/>
  <c r="CG39" i="1"/>
  <c r="AG22" i="1"/>
  <c r="T39" i="1"/>
  <c r="P52" i="1"/>
  <c r="AO39" i="1"/>
  <c r="BX22" i="1"/>
  <c r="T27" i="1"/>
  <c r="DY39" i="1" s="1"/>
  <c r="AJ39" i="1"/>
  <c r="P26" i="1"/>
  <c r="GX26" i="1"/>
  <c r="CJ39" i="1" s="1"/>
  <c r="Q26" i="1"/>
  <c r="R26" i="1"/>
  <c r="DF2" i="3"/>
  <c r="DG2" i="3"/>
  <c r="DJ2" i="3" s="1"/>
  <c r="DH2" i="3"/>
  <c r="DI2" i="3"/>
  <c r="EL39" i="1"/>
  <c r="FU22" i="1"/>
  <c r="EB39" i="1"/>
  <c r="DI12" i="3"/>
  <c r="DF12" i="3"/>
  <c r="DG12" i="3"/>
  <c r="DJ12" i="3" s="1"/>
  <c r="DH12" i="3"/>
  <c r="DF8" i="3"/>
  <c r="DG8" i="3"/>
  <c r="DJ8" i="3" s="1"/>
  <c r="DH8" i="3"/>
  <c r="DI8" i="3"/>
  <c r="EP39" i="1"/>
  <c r="FY22" i="1"/>
  <c r="AB28" i="1"/>
  <c r="CT28" i="1"/>
  <c r="S28" i="1"/>
  <c r="ET69" i="1"/>
  <c r="BB69" i="1"/>
  <c r="BC39" i="1"/>
  <c r="CL22" i="1"/>
  <c r="EI22" i="1"/>
  <c r="EI69" i="1"/>
  <c r="P49" i="1"/>
  <c r="AS39" i="1"/>
  <c r="W27" i="1"/>
  <c r="CQ37" i="1"/>
  <c r="AB37" i="1"/>
  <c r="P37" i="1"/>
  <c r="GE22" i="1"/>
  <c r="EV39" i="1"/>
  <c r="CY25" i="1"/>
  <c r="X25" i="1" s="1"/>
  <c r="CZ25" i="1"/>
  <c r="Y25" i="1" s="1"/>
  <c r="GB39" i="1"/>
  <c r="CW3" i="3"/>
  <c r="CX3" i="3"/>
  <c r="CP28" i="1"/>
  <c r="O28" i="1" s="1"/>
  <c r="S27" i="1"/>
  <c r="Q27" i="1"/>
  <c r="DF14" i="3"/>
  <c r="DG14" i="3"/>
  <c r="DJ14" i="3" s="1"/>
  <c r="DH14" i="3"/>
  <c r="DI14" i="3"/>
  <c r="EG69" i="1"/>
  <c r="P43" i="1"/>
  <c r="EG22" i="1"/>
  <c r="U26" i="1"/>
  <c r="AH39" i="1" s="1"/>
  <c r="CQ25" i="1"/>
  <c r="AB25" i="1"/>
  <c r="P25" i="1"/>
  <c r="CW9" i="3"/>
  <c r="CX9" i="3"/>
  <c r="EU39" i="1"/>
  <c r="GD22" i="1"/>
  <c r="AP18" i="1"/>
  <c r="F78" i="1"/>
  <c r="F52" i="1"/>
  <c r="AB31" i="1"/>
  <c r="AI39" i="1"/>
  <c r="CR35" i="1"/>
  <c r="CS35" i="1"/>
  <c r="AD35" i="1"/>
  <c r="R35" i="1"/>
  <c r="V27" i="1"/>
  <c r="EA39" i="1" s="1"/>
  <c r="CY37" i="1"/>
  <c r="X37" i="1" s="1"/>
  <c r="U27" i="1"/>
  <c r="DZ39" i="1" s="1"/>
  <c r="CW4" i="3"/>
  <c r="R32" i="1"/>
  <c r="CY32" i="1" s="1"/>
  <c r="X32" i="1" s="1"/>
  <c r="CR31" i="1"/>
  <c r="FR22" i="1"/>
  <c r="CX10" i="3"/>
  <c r="CX4" i="3"/>
  <c r="P56" i="1"/>
  <c r="E16" i="2" s="1"/>
  <c r="R37" i="1"/>
  <c r="CZ37" i="1" s="1"/>
  <c r="Y37" i="1" s="1"/>
  <c r="CT34" i="1"/>
  <c r="Q32" i="1"/>
  <c r="CQ31" i="1"/>
  <c r="S30" i="1"/>
  <c r="CS29" i="1"/>
  <c r="P27" i="1"/>
  <c r="CP27" i="1" s="1"/>
  <c r="O27" i="1" s="1"/>
  <c r="R25" i="1"/>
  <c r="GC22" i="1"/>
  <c r="GA39" i="1"/>
  <c r="Q37" i="1"/>
  <c r="S35" i="1"/>
  <c r="P32" i="1"/>
  <c r="R30" i="1"/>
  <c r="Q25" i="1"/>
  <c r="DV39" i="1" s="1"/>
  <c r="FP22" i="1"/>
  <c r="EK69" i="1"/>
  <c r="Q30" i="1"/>
  <c r="CP30" i="1" s="1"/>
  <c r="O30" i="1" s="1"/>
  <c r="F94" i="1"/>
  <c r="AT39" i="1"/>
  <c r="CS37" i="1"/>
  <c r="P35" i="1"/>
  <c r="R33" i="1"/>
  <c r="CZ33" i="1" s="1"/>
  <c r="Y33" i="1" s="1"/>
  <c r="S26" i="1"/>
  <c r="CS25" i="1"/>
  <c r="CS30" i="1"/>
  <c r="CX13" i="3"/>
  <c r="CX7" i="3"/>
  <c r="CX1" i="3"/>
  <c r="S36" i="1"/>
  <c r="CP36" i="1" s="1"/>
  <c r="O36" i="1" s="1"/>
  <c r="AB35" i="1"/>
  <c r="AD33" i="1"/>
  <c r="P33" i="1"/>
  <c r="CP33" i="1" s="1"/>
  <c r="O33" i="1" s="1"/>
  <c r="R31" i="1"/>
  <c r="CZ31" i="1" s="1"/>
  <c r="Y31" i="1" s="1"/>
  <c r="S24" i="1"/>
  <c r="Q31" i="1"/>
  <c r="S29" i="1"/>
  <c r="DX39" i="1" s="1"/>
  <c r="CX6" i="3"/>
  <c r="AB33" i="1"/>
  <c r="AD31" i="1"/>
  <c r="P31" i="1"/>
  <c r="R29" i="1"/>
  <c r="Q24" i="1"/>
  <c r="R34" i="1"/>
  <c r="CY34" i="1" s="1"/>
  <c r="X34" i="1" s="1"/>
  <c r="CX11" i="3"/>
  <c r="DN39" i="1" l="1"/>
  <c r="EA22" i="1"/>
  <c r="DY22" i="1"/>
  <c r="DL39" i="1"/>
  <c r="DX22" i="1"/>
  <c r="DK39" i="1"/>
  <c r="AH22" i="1"/>
  <c r="U39" i="1"/>
  <c r="EG18" i="1"/>
  <c r="P73" i="1"/>
  <c r="DI6" i="3"/>
  <c r="DF6" i="3"/>
  <c r="DG6" i="3"/>
  <c r="DJ6" i="3" s="1"/>
  <c r="DH6" i="3"/>
  <c r="CY33" i="1"/>
  <c r="X33" i="1" s="1"/>
  <c r="EB22" i="1"/>
  <c r="DO39" i="1"/>
  <c r="CP32" i="1"/>
  <c r="O32" i="1" s="1"/>
  <c r="AS22" i="1"/>
  <c r="F56" i="1"/>
  <c r="T16" i="2" s="1"/>
  <c r="AS69" i="1"/>
  <c r="CY35" i="1"/>
  <c r="X35" i="1" s="1"/>
  <c r="CZ35" i="1"/>
  <c r="Y35" i="1" s="1"/>
  <c r="CZ32" i="1"/>
  <c r="Y32" i="1" s="1"/>
  <c r="EU22" i="1"/>
  <c r="EU69" i="1"/>
  <c r="P55" i="1"/>
  <c r="EP22" i="1"/>
  <c r="EP69" i="1"/>
  <c r="P46" i="1"/>
  <c r="P57" i="1"/>
  <c r="F16" i="2" s="1"/>
  <c r="EL22" i="1"/>
  <c r="EL69" i="1"/>
  <c r="CY31" i="1"/>
  <c r="X31" i="1" s="1"/>
  <c r="DF9" i="3"/>
  <c r="DG9" i="3"/>
  <c r="DJ9" i="3" s="1"/>
  <c r="DH9" i="3"/>
  <c r="DI9" i="3"/>
  <c r="EV22" i="1"/>
  <c r="P64" i="1"/>
  <c r="EV69" i="1"/>
  <c r="EI18" i="1"/>
  <c r="P79" i="1"/>
  <c r="AD39" i="1"/>
  <c r="CP24" i="1"/>
  <c r="O24" i="1" s="1"/>
  <c r="DG13" i="3"/>
  <c r="DJ13" i="3" s="1"/>
  <c r="DH13" i="3"/>
  <c r="DI13" i="3"/>
  <c r="DF13" i="3"/>
  <c r="CY29" i="1"/>
  <c r="X29" i="1" s="1"/>
  <c r="CZ29" i="1"/>
  <c r="Y29" i="1" s="1"/>
  <c r="CP29" i="1"/>
  <c r="O29" i="1" s="1"/>
  <c r="GM29" i="1" s="1"/>
  <c r="GP29" i="1" s="1"/>
  <c r="CZ26" i="1"/>
  <c r="Y26" i="1" s="1"/>
  <c r="CY26" i="1"/>
  <c r="X26" i="1" s="1"/>
  <c r="CY24" i="1"/>
  <c r="X24" i="1" s="1"/>
  <c r="CZ24" i="1"/>
  <c r="Y24" i="1" s="1"/>
  <c r="AF39" i="1"/>
  <c r="DF4" i="3"/>
  <c r="DG4" i="3"/>
  <c r="DJ4" i="3" s="1"/>
  <c r="DI4" i="3"/>
  <c r="DH4" i="3"/>
  <c r="CP35" i="1"/>
  <c r="O35" i="1" s="1"/>
  <c r="GM35" i="1" s="1"/>
  <c r="GP35" i="1" s="1"/>
  <c r="ER39" i="1"/>
  <c r="GA22" i="1"/>
  <c r="DF10" i="3"/>
  <c r="DG10" i="3"/>
  <c r="DJ10" i="3" s="1"/>
  <c r="DI10" i="3"/>
  <c r="DH10" i="3"/>
  <c r="AO22" i="1"/>
  <c r="AO69" i="1"/>
  <c r="F43" i="1"/>
  <c r="CY36" i="1"/>
  <c r="X36" i="1" s="1"/>
  <c r="GM36" i="1" s="1"/>
  <c r="GP36" i="1" s="1"/>
  <c r="CZ36" i="1"/>
  <c r="Y36" i="1" s="1"/>
  <c r="DG11" i="3"/>
  <c r="DJ11" i="3" s="1"/>
  <c r="DH11" i="3"/>
  <c r="DI11" i="3"/>
  <c r="DF11" i="3"/>
  <c r="CZ34" i="1"/>
  <c r="Y34" i="1" s="1"/>
  <c r="GM34" i="1" s="1"/>
  <c r="GP34" i="1" s="1"/>
  <c r="DI39" i="1"/>
  <c r="DV22" i="1"/>
  <c r="GM33" i="1"/>
  <c r="GP33" i="1" s="1"/>
  <c r="CP25" i="1"/>
  <c r="O25" i="1" s="1"/>
  <c r="DU39" i="1"/>
  <c r="AT22" i="1"/>
  <c r="AT69" i="1"/>
  <c r="F57" i="1"/>
  <c r="U16" i="2" s="1"/>
  <c r="DW39" i="1"/>
  <c r="CY27" i="1"/>
  <c r="X27" i="1" s="1"/>
  <c r="EC39" i="1" s="1"/>
  <c r="CZ27" i="1"/>
  <c r="Y27" i="1" s="1"/>
  <c r="GM27" i="1" s="1"/>
  <c r="GP27" i="1" s="1"/>
  <c r="BC22" i="1"/>
  <c r="BC69" i="1"/>
  <c r="F55" i="1"/>
  <c r="T22" i="1"/>
  <c r="F60" i="1"/>
  <c r="T69" i="1"/>
  <c r="CP37" i="1"/>
  <c r="O37" i="1" s="1"/>
  <c r="GM37" i="1" s="1"/>
  <c r="GP37" i="1" s="1"/>
  <c r="BB18" i="1"/>
  <c r="F82" i="1"/>
  <c r="AE39" i="1"/>
  <c r="AI22" i="1"/>
  <c r="V39" i="1"/>
  <c r="DF3" i="3"/>
  <c r="DG3" i="3"/>
  <c r="DJ3" i="3" s="1"/>
  <c r="DH3" i="3"/>
  <c r="DI3" i="3"/>
  <c r="ET18" i="1"/>
  <c r="P82" i="1"/>
  <c r="CG22" i="1"/>
  <c r="AX39" i="1"/>
  <c r="DZ22" i="1"/>
  <c r="DM39" i="1"/>
  <c r="BA39" i="1"/>
  <c r="CJ22" i="1"/>
  <c r="CP31" i="1"/>
  <c r="O31" i="1" s="1"/>
  <c r="GM31" i="1" s="1"/>
  <c r="GP31" i="1" s="1"/>
  <c r="DG1" i="3"/>
  <c r="DJ1" i="3" s="1"/>
  <c r="DH1" i="3"/>
  <c r="DI1" i="3"/>
  <c r="DF1" i="3"/>
  <c r="P86" i="1"/>
  <c r="EK18" i="1"/>
  <c r="CZ30" i="1"/>
  <c r="Y30" i="1" s="1"/>
  <c r="CY30" i="1"/>
  <c r="X30" i="1" s="1"/>
  <c r="GM30" i="1" s="1"/>
  <c r="GP30" i="1" s="1"/>
  <c r="DG7" i="3"/>
  <c r="DJ7" i="3" s="1"/>
  <c r="DH7" i="3"/>
  <c r="DI7" i="3"/>
  <c r="DF7" i="3"/>
  <c r="GB22" i="1"/>
  <c r="ES39" i="1"/>
  <c r="CY28" i="1"/>
  <c r="X28" i="1" s="1"/>
  <c r="GM28" i="1" s="1"/>
  <c r="GP28" i="1" s="1"/>
  <c r="CZ28" i="1"/>
  <c r="Y28" i="1" s="1"/>
  <c r="AC39" i="1"/>
  <c r="CP26" i="1"/>
  <c r="O26" i="1" s="1"/>
  <c r="GM26" i="1" s="1"/>
  <c r="GP26" i="1" s="1"/>
  <c r="AZ39" i="1"/>
  <c r="CI22" i="1"/>
  <c r="ED39" i="1"/>
  <c r="AJ22" i="1"/>
  <c r="W39" i="1"/>
  <c r="AQ22" i="1"/>
  <c r="AQ69" i="1"/>
  <c r="F49" i="1"/>
  <c r="EC22" i="1" l="1"/>
  <c r="DP39" i="1"/>
  <c r="V22" i="1"/>
  <c r="F62" i="1"/>
  <c r="V69" i="1"/>
  <c r="F85" i="1"/>
  <c r="BC18" i="1"/>
  <c r="P51" i="1"/>
  <c r="DI22" i="1"/>
  <c r="DI69" i="1"/>
  <c r="AK39" i="1"/>
  <c r="F59" i="1"/>
  <c r="BA22" i="1"/>
  <c r="BA69" i="1"/>
  <c r="AE22" i="1"/>
  <c r="R39" i="1"/>
  <c r="EV18" i="1"/>
  <c r="P94" i="1"/>
  <c r="EP18" i="1"/>
  <c r="P76" i="1"/>
  <c r="ED22" i="1"/>
  <c r="DQ39" i="1"/>
  <c r="GM32" i="1"/>
  <c r="GP32" i="1" s="1"/>
  <c r="AZ69" i="1"/>
  <c r="AZ22" i="1"/>
  <c r="F50" i="1"/>
  <c r="AX69" i="1"/>
  <c r="F46" i="1"/>
  <c r="AX22" i="1"/>
  <c r="DW22" i="1"/>
  <c r="DJ39" i="1"/>
  <c r="ER69" i="1"/>
  <c r="ER22" i="1"/>
  <c r="P50" i="1"/>
  <c r="P63" i="1"/>
  <c r="DO22" i="1"/>
  <c r="DO69" i="1"/>
  <c r="U22" i="1"/>
  <c r="U69" i="1"/>
  <c r="F61" i="1"/>
  <c r="EU18" i="1"/>
  <c r="P85" i="1"/>
  <c r="CE39" i="1"/>
  <c r="CF39" i="1"/>
  <c r="CH39" i="1"/>
  <c r="P39" i="1"/>
  <c r="AC22" i="1"/>
  <c r="F87" i="1"/>
  <c r="AT18" i="1"/>
  <c r="DK22" i="1"/>
  <c r="P54" i="1"/>
  <c r="DK69" i="1"/>
  <c r="W22" i="1"/>
  <c r="W69" i="1"/>
  <c r="F63" i="1"/>
  <c r="T18" i="1"/>
  <c r="F90" i="1"/>
  <c r="DL22" i="1"/>
  <c r="P60" i="1"/>
  <c r="DL69" i="1"/>
  <c r="DM22" i="1"/>
  <c r="P61" i="1"/>
  <c r="DM69" i="1"/>
  <c r="FW39" i="1"/>
  <c r="FZ39" i="1"/>
  <c r="DH39" i="1"/>
  <c r="DU22" i="1"/>
  <c r="FX39" i="1"/>
  <c r="P59" i="1"/>
  <c r="ES69" i="1"/>
  <c r="ES22" i="1"/>
  <c r="GM25" i="1"/>
  <c r="DT39" i="1"/>
  <c r="F73" i="1"/>
  <c r="AO18" i="1"/>
  <c r="F79" i="1"/>
  <c r="AQ18" i="1"/>
  <c r="AF22" i="1"/>
  <c r="S39" i="1"/>
  <c r="AB39" i="1"/>
  <c r="GM24" i="1"/>
  <c r="EL18" i="1"/>
  <c r="P87" i="1"/>
  <c r="AL39" i="1"/>
  <c r="Q39" i="1"/>
  <c r="AD22" i="1"/>
  <c r="AS18" i="1"/>
  <c r="F86" i="1"/>
  <c r="DN69" i="1"/>
  <c r="DN22" i="1"/>
  <c r="P62" i="1"/>
  <c r="P91" i="1" l="1"/>
  <c r="DM18" i="1"/>
  <c r="ES18" i="1"/>
  <c r="P89" i="1"/>
  <c r="P69" i="1"/>
  <c r="P22" i="1"/>
  <c r="F42" i="1"/>
  <c r="DQ69" i="1"/>
  <c r="DQ22" i="1"/>
  <c r="P66" i="1"/>
  <c r="X39" i="1"/>
  <c r="AK22" i="1"/>
  <c r="DI18" i="1"/>
  <c r="P81" i="1"/>
  <c r="CA39" i="1"/>
  <c r="GP24" i="1"/>
  <c r="CD39" i="1" s="1"/>
  <c r="AY39" i="1"/>
  <c r="CH22" i="1"/>
  <c r="S22" i="1"/>
  <c r="S69" i="1"/>
  <c r="F54" i="1"/>
  <c r="CE22" i="1"/>
  <c r="AV39" i="1"/>
  <c r="P42" i="1"/>
  <c r="DH69" i="1"/>
  <c r="DH22" i="1"/>
  <c r="F93" i="1"/>
  <c r="W18" i="1"/>
  <c r="O39" i="1"/>
  <c r="AB22" i="1"/>
  <c r="ER18" i="1"/>
  <c r="P80" i="1"/>
  <c r="P92" i="1"/>
  <c r="DN18" i="1"/>
  <c r="EO39" i="1"/>
  <c r="FX22" i="1"/>
  <c r="CF22" i="1"/>
  <c r="AW39" i="1"/>
  <c r="P53" i="1"/>
  <c r="DJ69" i="1"/>
  <c r="DJ22" i="1"/>
  <c r="FZ22" i="1"/>
  <c r="EQ39" i="1"/>
  <c r="FW22" i="1"/>
  <c r="EN39" i="1"/>
  <c r="DK18" i="1"/>
  <c r="P84" i="1"/>
  <c r="F53" i="1"/>
  <c r="R22" i="1"/>
  <c r="R69" i="1"/>
  <c r="V18" i="1"/>
  <c r="F92" i="1"/>
  <c r="J16" i="2"/>
  <c r="F91" i="1"/>
  <c r="U18" i="1"/>
  <c r="AX18" i="1"/>
  <c r="F76" i="1"/>
  <c r="BA18" i="1"/>
  <c r="F89" i="1"/>
  <c r="Q69" i="1"/>
  <c r="Q22" i="1"/>
  <c r="F51" i="1"/>
  <c r="DT22" i="1"/>
  <c r="DG39" i="1"/>
  <c r="DO18" i="1"/>
  <c r="P93" i="1"/>
  <c r="P65" i="1"/>
  <c r="DP22" i="1"/>
  <c r="DP69" i="1"/>
  <c r="Y39" i="1"/>
  <c r="AL22" i="1"/>
  <c r="GP25" i="1"/>
  <c r="FV39" i="1" s="1"/>
  <c r="FS39" i="1"/>
  <c r="DL18" i="1"/>
  <c r="P90" i="1"/>
  <c r="AZ18" i="1"/>
  <c r="F80" i="1"/>
  <c r="EM39" i="1" l="1"/>
  <c r="FV22" i="1"/>
  <c r="Q18" i="1"/>
  <c r="F81" i="1"/>
  <c r="AV22" i="1"/>
  <c r="AV69" i="1"/>
  <c r="F44" i="1"/>
  <c r="F65" i="1"/>
  <c r="X22" i="1"/>
  <c r="X69" i="1"/>
  <c r="Y16" i="2"/>
  <c r="S18" i="1"/>
  <c r="F84" i="1"/>
  <c r="DQ18" i="1"/>
  <c r="P96" i="1"/>
  <c r="P45" i="1"/>
  <c r="EO69" i="1"/>
  <c r="EO22" i="1"/>
  <c r="Y69" i="1"/>
  <c r="Y22" i="1"/>
  <c r="F66" i="1"/>
  <c r="P95" i="1"/>
  <c r="DP18" i="1"/>
  <c r="EN22" i="1"/>
  <c r="P44" i="1"/>
  <c r="EN69" i="1"/>
  <c r="P47" i="1"/>
  <c r="EQ22" i="1"/>
  <c r="EQ69" i="1"/>
  <c r="F41" i="1"/>
  <c r="O22" i="1"/>
  <c r="O69" i="1"/>
  <c r="F47" i="1"/>
  <c r="AY22" i="1"/>
  <c r="AY69" i="1"/>
  <c r="P18" i="1"/>
  <c r="F72" i="1"/>
  <c r="DJ18" i="1"/>
  <c r="P83" i="1"/>
  <c r="CA22" i="1"/>
  <c r="AR39" i="1"/>
  <c r="CD22" i="1"/>
  <c r="AU39" i="1"/>
  <c r="R18" i="1"/>
  <c r="F83" i="1"/>
  <c r="AW22" i="1"/>
  <c r="AW69" i="1"/>
  <c r="F45" i="1"/>
  <c r="P41" i="1"/>
  <c r="DG22" i="1"/>
  <c r="DG69" i="1"/>
  <c r="FS22" i="1"/>
  <c r="EJ39" i="1"/>
  <c r="DH18" i="1"/>
  <c r="P72" i="1"/>
  <c r="AY18" i="1" l="1"/>
  <c r="F77" i="1"/>
  <c r="O18" i="1"/>
  <c r="F71" i="1"/>
  <c r="F95" i="1"/>
  <c r="X18" i="1"/>
  <c r="AU22" i="1"/>
  <c r="AU69" i="1"/>
  <c r="F58" i="1"/>
  <c r="W16" i="2" s="1"/>
  <c r="X16" i="2" s="1"/>
  <c r="AC16" i="2" s="1"/>
  <c r="F96" i="1"/>
  <c r="Y18" i="1"/>
  <c r="AV18" i="1"/>
  <c r="F74" i="1"/>
  <c r="F75" i="1"/>
  <c r="AW18" i="1"/>
  <c r="EJ22" i="1"/>
  <c r="P67" i="1"/>
  <c r="EJ69" i="1"/>
  <c r="EQ18" i="1"/>
  <c r="P77" i="1"/>
  <c r="EO18" i="1"/>
  <c r="P75" i="1"/>
  <c r="DG18" i="1"/>
  <c r="P71" i="1"/>
  <c r="P74" i="1"/>
  <c r="EN18" i="1"/>
  <c r="AR22" i="1"/>
  <c r="AR69" i="1"/>
  <c r="F67" i="1"/>
  <c r="EM22" i="1"/>
  <c r="EM69" i="1"/>
  <c r="P58" i="1"/>
  <c r="H16" i="2" s="1"/>
  <c r="I16" i="2" s="1"/>
  <c r="N16" i="2" s="1"/>
  <c r="F88" i="1" l="1"/>
  <c r="AU18" i="1"/>
  <c r="EM18" i="1"/>
  <c r="P88" i="1"/>
  <c r="EJ18" i="1"/>
  <c r="P97" i="1"/>
  <c r="F97" i="1"/>
  <c r="AR18" i="1"/>
</calcChain>
</file>

<file path=xl/sharedStrings.xml><?xml version="1.0" encoding="utf-8"?>
<sst xmlns="http://schemas.openxmlformats.org/spreadsheetml/2006/main" count="1402" uniqueCount="162">
  <si>
    <t>Smeta.RU Flash  (495) 974-1589</t>
  </si>
  <si>
    <t>_PS_</t>
  </si>
  <si>
    <t>Smeta.RU Flash</t>
  </si>
  <si>
    <t/>
  </si>
  <si>
    <t>09-01-01</t>
  </si>
  <si>
    <t>Транспортные расходы</t>
  </si>
  <si>
    <t>Пантета А.Ю.</t>
  </si>
  <si>
    <t>Ефимова А.А.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</si>
  <si>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</si>
  <si>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</si>
  <si>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</si>
  <si>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</si>
  <si>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</si>
  <si>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</si>
  <si>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</si>
  <si>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</si>
  <si>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Новая локальная смета</t>
  </si>
  <si>
    <t>1</t>
  </si>
  <si>
    <t>15.2-48-28</t>
  </si>
  <si>
    <t>Перевозка грунтов скальных и дисперсных несвязных на расстояние до 53 км автосамосвалами грузоподъемностью до 10 т</t>
  </si>
  <si>
    <t>т</t>
  </si>
  <si>
    <t>ТСН-2001.15 Доп. 80, Сб. 2, т. 53, поз. 28</t>
  </si>
  <si>
    <t>15.2-53-28</t>
  </si>
  <si>
    <t>Транспортные затраты</t>
  </si>
  <si>
    <t>ТСН-2001.15. Перевозка строительных грузов автомобильным транспортом</t>
  </si>
  <si>
    <t>ТСН-2001.15.</t>
  </si>
  <si>
    <t>2</t>
  </si>
  <si>
    <t>15.1-1102-01</t>
  </si>
  <si>
    <t>Отходы грунта при проведении открытых земляных работ практически неопасные</t>
  </si>
  <si>
    <t>1 Т</t>
  </si>
  <si>
    <t>ТСН-2001.15 Доп. 56, Сб. 1, т. 1102, поз. 1</t>
  </si>
  <si>
    <t>3</t>
  </si>
  <si>
    <t>15.2-45-42</t>
  </si>
  <si>
    <t>Перевозка строительного мусора на расстояние до 45 км автосамосвалами грузоподъемностью до 10 т</t>
  </si>
  <si>
    <t>ТСН-2001.15 Доп. 80, Сб. 2, т. 45, поз. 42</t>
  </si>
  <si>
    <t>4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</si>
  <si>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</si>
  <si>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</si>
  <si>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</si>
  <si>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5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</si>
  <si>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</si>
  <si>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</si>
  <si>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</si>
  <si>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6</t>
  </si>
  <si>
    <t>15.1-1106-02</t>
  </si>
  <si>
    <t>Отходы строительного щебня незагрязненные практически неопасные</t>
  </si>
  <si>
    <t>ТСН-2001.15 Доп. 68, Сб. 1, т. 1106, поз. 2</t>
  </si>
  <si>
    <t>7</t>
  </si>
  <si>
    <t>15.1-1200-01</t>
  </si>
  <si>
    <t>Лом бортовых камней, брусчатки, булыжных камней и прочие отходы изделий из природного камня, практически неопасный</t>
  </si>
  <si>
    <t>ТСН-2001.15 Доп. 56, Сб. 1, т. 1200,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</si>
  <si>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</si>
  <si>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</si>
  <si>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</si>
  <si>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</si>
  <si>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</si>
  <si>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</si>
  <si>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</si>
  <si>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</si>
  <si>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</si>
  <si>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</si>
  <si>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</si>
  <si>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</si>
  <si>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</si>
  <si>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</si>
  <si>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</si>
  <si>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</si>
  <si>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</si>
  <si>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</si>
  <si>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</si>
  <si>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</si>
  <si>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</si>
  <si>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</si>
  <si>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</si>
  <si>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</si>
  <si>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</si>
  <si>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</si>
  <si>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</si>
  <si>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</si>
  <si>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</si>
  <si>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</si>
  <si>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</si>
  <si>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</si>
  <si>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</si>
  <si>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</si>
  <si>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</si>
  <si>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</si>
  <si>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</si>
  <si>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</si>
  <si>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</si>
  <si>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</si>
  <si>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</si>
  <si>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</si>
  <si>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</si>
  <si>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</si>
  <si>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</si>
  <si>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</si>
  <si>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</si>
  <si>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</si>
  <si>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</si>
  <si>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</si>
  <si>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</si>
  <si>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</si>
  <si>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</si>
  <si>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</si>
  <si>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</si>
  <si>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</si>
  <si>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</si>
  <si>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</si>
  <si>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</si>
  <si>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</si>
  <si>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</si>
  <si>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</si>
  <si>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</si>
  <si>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</si>
  <si>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</si>
  <si>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</si>
  <si>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</si>
  <si>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</si>
  <si>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Базовый уровень цен</t>
  </si>
  <si>
    <t>0</t>
  </si>
  <si>
    <t>_OBSM_</t>
  </si>
  <si>
    <t>9999990007</t>
  </si>
  <si>
    <t>Стоимость прочих машин (ЭСН)</t>
  </si>
  <si>
    <t>руб.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</si>
  <si>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</si>
  <si>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</si>
  <si>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</si>
  <si>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</si>
  <si>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</si>
  <si>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</si>
  <si>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</si>
  <si>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</si>
  <si>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</si>
  <si>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</si>
  <si>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</si>
  <si>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</si>
  <si>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</si>
  <si>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</si>
  <si>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</si>
  <si>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</si>
  <si>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</si>
  <si>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</si>
  <si>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</si>
  <si>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</si>
  <si>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</si>
  <si>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</si>
  <si>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</si>
  <si>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</si>
  <si>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</si>
  <si>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</si>
  <si>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</si>
  <si>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ЭМ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</si>
  <si>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</si>
  <si>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</si>
  <si>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</si>
  <si>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</si>
  <si>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</si>
  <si>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</si>
  <si>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</si>
  <si>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Реконструкция 2КЛ-10кВ ТП-10/0,4кВ № 14618А – ТП-10/0,4кВ № 14619А. ТП-10/0,4кВ № 14618Б – ТП-10/0,4кВ № 14619Б, в т.ч ПИР: г. Москва, Кронштадский бульвар (1,38 км) 											</t>
  </si>
  <si>
    <t>Основание: чертежи № М-25-33-ЭС-ПОС, М-25-33-ЭС-КЛ10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</si>
</sst>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164" fontId="15" fillId="0" borderId="0" xfId="0" applyNumberFormat="1" applyFont="1"/>
    <xf numFmtId="0" fontId="15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0" fontId="10" fillId="0" borderId="0" xfId="0" applyFont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 wrapText="1"/>
    </xf>
    <xf numFmtId="164" fontId="0" fillId="0" borderId="0" xfId="0" applyNumberFormat="1"/>
    <xf numFmtId="0" fontId="12" fillId="0" borderId="1" xfId="0" applyFont="1" applyBorder="1"/>
    <xf numFmtId="0" fontId="11" fillId="0" borderId="2" xfId="0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164" fontId="15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2" fillId="0" borderId="0" xfId="1" applyFont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right"/>
    </xf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 xr:uid="{E2C8BFA8-CDD9-4C3E-BEB8-01BFD51BC3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BFE52-2514-4D17-A509-63E1B4CDAF4B}">
  <sheetPr>
    <pageSetUpPr fitToPage="1"/>
  </sheetPr>
  <dimension ref="A1:AP73"/>
  <sheetViews>
    <sheetView tabSelected="1" view="pageBreakPreview" topLeftCell="A47" zoomScale="80" zoomScaleNormal="100" zoomScaleSheetLayoutView="80" workbookViewId="0">
      <selection activeCell="C13" sqref="C13"/>
    </sheetView>
  </sheetViews>
  <sheetFormatPr defaultRowHeight="12.75" x14ac:dyDescent="0.2"/>
  <cols>
    <col min="1" max="1" width="5.7109375" customWidth="1"/>
    <col min="2" max="2" width="15.28515625" customWidth="1"/>
    <col min="3" max="3" width="46.5703125" customWidth="1"/>
    <col min="4" max="4" width="14" customWidth="1"/>
    <col min="5" max="5" width="12.7109375" customWidth="1"/>
    <col min="6" max="6" width="11.5703125" customWidth="1"/>
    <col min="7" max="7" width="12" customWidth="1"/>
    <col min="8" max="8" width="12.28515625" customWidth="1"/>
    <col min="9" max="9" width="13.140625" customWidth="1"/>
    <col min="10" max="10" width="12.28515625" customWidth="1"/>
    <col min="11" max="11" width="16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0" t="str">
        <f>Source!B1</f>
        <v>Smeta.RU Flash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43" t="s">
        <v>148</v>
      </c>
      <c r="K2" s="43"/>
    </row>
    <row r="3" spans="1:11" ht="33" customHeight="1" x14ac:dyDescent="0.25">
      <c r="A3" s="46" t="s">
        <v>160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x14ac:dyDescent="0.2">
      <c r="A4" s="34" t="s">
        <v>125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46" t="str">
        <f>CONCATENATE( "ЛОКАЛЬНАЯ СМЕТА № ",IF(Source!F12&lt;&gt;"Новый объект", Source!F12, ""))</f>
        <v>ЛОКАЛЬНАЯ СМЕТА № 09-01-01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5.75" x14ac:dyDescent="0.25">
      <c r="A8" s="46" t="s">
        <v>5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x14ac:dyDescent="0.2">
      <c r="A9" s="48" t="s">
        <v>126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customHeight="1" x14ac:dyDescent="0.2">
      <c r="A11" s="42" t="s">
        <v>161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71.25" x14ac:dyDescent="0.2">
      <c r="A13" s="11"/>
      <c r="B13" s="11"/>
      <c r="C13" s="11"/>
      <c r="D13" s="11"/>
      <c r="E13" s="11"/>
      <c r="F13" s="11"/>
      <c r="G13" s="11"/>
      <c r="H13" s="11"/>
      <c r="I13" s="13" t="s">
        <v>127</v>
      </c>
      <c r="J13" s="13" t="s">
        <v>128</v>
      </c>
      <c r="K13" s="11"/>
    </row>
    <row r="14" spans="1:11" ht="15" x14ac:dyDescent="0.25">
      <c r="A14" s="11"/>
      <c r="B14" s="11"/>
      <c r="C14" s="11"/>
      <c r="D14" s="11"/>
      <c r="E14" s="45" t="s">
        <v>129</v>
      </c>
      <c r="F14" s="45"/>
      <c r="G14" s="45"/>
      <c r="H14" s="45"/>
      <c r="I14" s="14">
        <f>I15+I16+I17+I18</f>
        <v>18.760000000000002</v>
      </c>
      <c r="J14" s="14">
        <f>J15+J16+J17+J18</f>
        <v>301.99</v>
      </c>
      <c r="K14" s="15" t="s">
        <v>156</v>
      </c>
    </row>
    <row r="15" spans="1:11" ht="14.25" x14ac:dyDescent="0.2">
      <c r="A15" s="11"/>
      <c r="B15" s="11"/>
      <c r="C15" s="11"/>
      <c r="D15" s="11"/>
      <c r="E15" s="36" t="s">
        <v>130</v>
      </c>
      <c r="F15" s="36"/>
      <c r="G15" s="36"/>
      <c r="H15" s="36"/>
      <c r="I15" s="16">
        <f>ROUND((Source!F86)/1000, 2)</f>
        <v>0</v>
      </c>
      <c r="J15" s="16">
        <f>ROUND((Source!P86)/1000, 2)</f>
        <v>0</v>
      </c>
      <c r="K15" s="11" t="s">
        <v>156</v>
      </c>
    </row>
    <row r="16" spans="1:11" ht="14.25" x14ac:dyDescent="0.2">
      <c r="A16" s="11"/>
      <c r="B16" s="11"/>
      <c r="C16" s="11"/>
      <c r="D16" s="11"/>
      <c r="E16" s="36" t="s">
        <v>131</v>
      </c>
      <c r="F16" s="36"/>
      <c r="G16" s="36"/>
      <c r="H16" s="36"/>
      <c r="I16" s="16">
        <f>ROUND((Source!F87)/1000, 2)</f>
        <v>0</v>
      </c>
      <c r="J16" s="16">
        <f>ROUND((Source!P87)/1000, 2)</f>
        <v>0</v>
      </c>
      <c r="K16" s="11" t="s">
        <v>156</v>
      </c>
    </row>
    <row r="17" spans="1:42" ht="14.25" x14ac:dyDescent="0.2">
      <c r="A17" s="11"/>
      <c r="B17" s="11"/>
      <c r="C17" s="11"/>
      <c r="D17" s="11"/>
      <c r="E17" s="36" t="s">
        <v>132</v>
      </c>
      <c r="F17" s="36"/>
      <c r="G17" s="36"/>
      <c r="H17" s="36"/>
      <c r="I17" s="16">
        <f>ROUND((Source!F78)/1000, 2)</f>
        <v>0</v>
      </c>
      <c r="J17" s="16">
        <f>ROUND((Source!P78)/1000, 2)</f>
        <v>0</v>
      </c>
      <c r="K17" s="11" t="s">
        <v>156</v>
      </c>
    </row>
    <row r="18" spans="1:42" ht="14.25" x14ac:dyDescent="0.2">
      <c r="A18" s="11"/>
      <c r="B18" s="11"/>
      <c r="C18" s="11"/>
      <c r="D18" s="11"/>
      <c r="E18" s="36" t="s">
        <v>133</v>
      </c>
      <c r="F18" s="36"/>
      <c r="G18" s="36"/>
      <c r="H18" s="36"/>
      <c r="I18" s="16">
        <f>ROUND((Source!F88+Source!F89)/1000, 2)</f>
        <v>18.760000000000002</v>
      </c>
      <c r="J18" s="16">
        <f>ROUND((Source!P88+Source!P89)/1000, 2)</f>
        <v>301.99</v>
      </c>
      <c r="K18" s="11" t="s">
        <v>156</v>
      </c>
    </row>
    <row r="19" spans="1:42" ht="14.25" x14ac:dyDescent="0.2">
      <c r="A19" s="11"/>
      <c r="B19" s="11"/>
      <c r="C19" s="11"/>
      <c r="D19" s="11"/>
      <c r="E19" s="36" t="s">
        <v>134</v>
      </c>
      <c r="F19" s="36"/>
      <c r="G19" s="36"/>
      <c r="H19" s="36"/>
      <c r="I19" s="16">
        <f>(Source!F84+ Source!F83)/1000</f>
        <v>0</v>
      </c>
      <c r="J19" s="16">
        <f>((Source!P84 + Source!P83)/1000)</f>
        <v>0</v>
      </c>
      <c r="K19" s="11" t="s">
        <v>156</v>
      </c>
    </row>
    <row r="20" spans="1:42" ht="14.25" x14ac:dyDescent="0.2">
      <c r="A20" s="11"/>
      <c r="B20" s="11"/>
      <c r="C20" s="11"/>
      <c r="D20" s="11"/>
      <c r="E20" s="36" t="s">
        <v>135</v>
      </c>
      <c r="F20" s="36"/>
      <c r="G20" s="36"/>
      <c r="H20" s="36"/>
      <c r="I20" s="16">
        <f>Source!F91</f>
        <v>0</v>
      </c>
      <c r="J20" s="16"/>
      <c r="K20" s="11" t="s">
        <v>136</v>
      </c>
    </row>
    <row r="21" spans="1:42" ht="14.25" hidden="1" x14ac:dyDescent="0.2">
      <c r="A21" s="11"/>
      <c r="B21" s="11"/>
      <c r="C21" s="11"/>
      <c r="D21" s="11"/>
      <c r="E21" s="36" t="s">
        <v>137</v>
      </c>
      <c r="F21" s="36"/>
      <c r="G21" s="36"/>
      <c r="H21" s="36"/>
      <c r="I21" s="16"/>
      <c r="J21" s="16"/>
      <c r="K21" s="11"/>
    </row>
    <row r="22" spans="1:42" ht="14.25" hidden="1" x14ac:dyDescent="0.2">
      <c r="A22" s="11"/>
      <c r="B22" s="11"/>
      <c r="C22" s="11"/>
      <c r="D22" s="11"/>
      <c r="E22" s="41" t="s">
        <v>90</v>
      </c>
      <c r="F22" s="41"/>
      <c r="G22" s="41"/>
      <c r="H22" s="41"/>
      <c r="I22" s="16">
        <f>SUM(Y1:Y66)/1000</f>
        <v>0</v>
      </c>
      <c r="J22" s="16">
        <f>SUM(Z1:Z66)/1000</f>
        <v>0</v>
      </c>
      <c r="K22" s="11" t="s">
        <v>156</v>
      </c>
    </row>
    <row r="23" spans="1:42" ht="14.25" x14ac:dyDescent="0.2">
      <c r="A23" s="11"/>
      <c r="B23" s="11"/>
      <c r="C23" s="11"/>
      <c r="D23" s="11"/>
      <c r="E23" s="11"/>
      <c r="F23" s="17"/>
      <c r="G23" s="17"/>
      <c r="H23" s="17"/>
      <c r="I23" s="16"/>
      <c r="J23" s="16"/>
      <c r="K23" s="11"/>
    </row>
    <row r="24" spans="1:42" ht="14.25" x14ac:dyDescent="0.2">
      <c r="A24" s="11" t="s">
        <v>149</v>
      </c>
      <c r="B24" s="11"/>
      <c r="C24" s="11"/>
      <c r="D24" s="11"/>
      <c r="E24" s="11"/>
      <c r="F24" s="17"/>
      <c r="G24" s="17"/>
      <c r="H24" s="17"/>
      <c r="I24" s="16"/>
      <c r="J24" s="16"/>
      <c r="K24" s="11"/>
    </row>
    <row r="25" spans="1:42" ht="28.5" x14ac:dyDescent="0.2">
      <c r="A25" s="42" t="s">
        <v>150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AP25" s="20" t="s">
        <v>150</v>
      </c>
    </row>
    <row r="26" spans="1:42" ht="114" x14ac:dyDescent="0.2">
      <c r="A26" s="18" t="s">
        <v>138</v>
      </c>
      <c r="B26" s="18" t="s">
        <v>139</v>
      </c>
      <c r="C26" s="18" t="s">
        <v>140</v>
      </c>
      <c r="D26" s="18" t="s">
        <v>141</v>
      </c>
      <c r="E26" s="18" t="s">
        <v>142</v>
      </c>
      <c r="F26" s="18" t="s">
        <v>143</v>
      </c>
      <c r="G26" s="19" t="s">
        <v>144</v>
      </c>
      <c r="H26" s="19" t="s">
        <v>145</v>
      </c>
      <c r="I26" s="18" t="s">
        <v>151</v>
      </c>
      <c r="J26" s="18" t="s">
        <v>146</v>
      </c>
      <c r="K26" s="18" t="s">
        <v>147</v>
      </c>
    </row>
    <row r="27" spans="1:42" ht="14.25" x14ac:dyDescent="0.2">
      <c r="A27" s="18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</row>
    <row r="29" spans="1:42" ht="16.5" x14ac:dyDescent="0.25">
      <c r="A29" s="44" t="str">
        <f>CONCATENATE("Локальная смета: ",IF(Source!G20&lt;&gt;"Новая локальная смета", Source!G20, ""))</f>
        <v xml:space="preserve">Локальная смета: 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</row>
    <row r="30" spans="1:42" ht="57" x14ac:dyDescent="0.2">
      <c r="A30" s="21">
        <v>1</v>
      </c>
      <c r="B30" s="21" t="str">
        <f>Source!F24</f>
        <v>15.2-48-28</v>
      </c>
      <c r="C30" s="21" t="s">
        <v>19</v>
      </c>
      <c r="D30" s="23" t="str">
        <f>Source!H24</f>
        <v>т</v>
      </c>
      <c r="E30" s="22">
        <f>Source!I24</f>
        <v>110.33799999999999</v>
      </c>
      <c r="F30" s="25"/>
      <c r="G30" s="24"/>
      <c r="H30" s="22"/>
      <c r="I30" s="25"/>
      <c r="J30" s="22"/>
      <c r="K30" s="25"/>
      <c r="Q30">
        <f>Source!X24</f>
        <v>0</v>
      </c>
      <c r="R30">
        <f>Source!X25</f>
        <v>0</v>
      </c>
      <c r="S30">
        <f>Source!Y24</f>
        <v>0</v>
      </c>
      <c r="T30">
        <f>Source!Y25</f>
        <v>0</v>
      </c>
      <c r="U30">
        <f>ROUND((175/100)*ROUND(Source!R24, 2), 2)</f>
        <v>0</v>
      </c>
      <c r="V30">
        <f>ROUND((0/100)*ROUND(Source!R25, 2), 2)</f>
        <v>0</v>
      </c>
      <c r="AC30">
        <v>0</v>
      </c>
    </row>
    <row r="31" spans="1:42" x14ac:dyDescent="0.2">
      <c r="C31" s="26" t="str">
        <f>"Объем: "&amp;Source!I24&amp;"=(39,48+"&amp;"23,57)*"&amp;"1,75"</f>
        <v>Объем: 110,338=(39,48+23,57)*1,75</v>
      </c>
    </row>
    <row r="32" spans="1:42" ht="14.25" x14ac:dyDescent="0.2">
      <c r="A32" s="27"/>
      <c r="B32" s="27"/>
      <c r="C32" s="27" t="s">
        <v>152</v>
      </c>
      <c r="D32" s="28"/>
      <c r="E32" s="29"/>
      <c r="F32" s="30">
        <f>Source!AM24</f>
        <v>47.25</v>
      </c>
      <c r="G32" s="31" t="str">
        <f>Source!DE24</f>
        <v/>
      </c>
      <c r="H32" s="29">
        <f>Source!AV25</f>
        <v>1</v>
      </c>
      <c r="I32" s="30">
        <f>Source!Q24</f>
        <v>5213.47</v>
      </c>
      <c r="J32" s="29">
        <f>IF(Source!BB25&lt;&gt; 0, Source!BB25, 1)</f>
        <v>20.94</v>
      </c>
      <c r="K32" s="30">
        <f>Source!Q25</f>
        <v>109170.06</v>
      </c>
    </row>
    <row r="33" spans="1:29" ht="15" x14ac:dyDescent="0.25">
      <c r="C33" s="15" t="s">
        <v>153</v>
      </c>
      <c r="H33" s="37">
        <f>I32+0</f>
        <v>5213.47</v>
      </c>
      <c r="I33" s="37"/>
      <c r="J33" s="37">
        <f>K32+0</f>
        <v>109170.06</v>
      </c>
      <c r="K33" s="37"/>
      <c r="O33" s="32">
        <f>I32+0</f>
        <v>5213.47</v>
      </c>
      <c r="P33" s="32">
        <f>K32+0</f>
        <v>109170.06</v>
      </c>
    </row>
    <row r="35" spans="1:29" ht="42.75" x14ac:dyDescent="0.2">
      <c r="A35" s="21">
        <v>2</v>
      </c>
      <c r="B35" s="21" t="str">
        <f>Source!F26</f>
        <v>15.1-1102-01</v>
      </c>
      <c r="C35" s="21" t="s">
        <v>28</v>
      </c>
      <c r="D35" s="23" t="str">
        <f>Source!H26</f>
        <v>1 Т</v>
      </c>
      <c r="E35" s="22">
        <f>Source!I26</f>
        <v>110.33799999999999</v>
      </c>
      <c r="F35" s="25"/>
      <c r="G35" s="24"/>
      <c r="H35" s="22"/>
      <c r="I35" s="25"/>
      <c r="J35" s="22"/>
      <c r="K35" s="25"/>
      <c r="Q35">
        <f>Source!X26</f>
        <v>0</v>
      </c>
      <c r="R35">
        <f>Source!X27</f>
        <v>0</v>
      </c>
      <c r="S35">
        <f>Source!Y26</f>
        <v>0</v>
      </c>
      <c r="T35">
        <f>Source!Y27</f>
        <v>0</v>
      </c>
      <c r="U35">
        <f>ROUND((175/100)*ROUND(Source!R26, 2), 2)</f>
        <v>0</v>
      </c>
      <c r="V35">
        <f>ROUND((0/100)*ROUND(Source!R27, 2), 2)</f>
        <v>0</v>
      </c>
      <c r="AC35">
        <v>0</v>
      </c>
    </row>
    <row r="36" spans="1:29" ht="14.25" x14ac:dyDescent="0.2">
      <c r="A36" s="27"/>
      <c r="B36" s="27"/>
      <c r="C36" s="27" t="s">
        <v>152</v>
      </c>
      <c r="D36" s="28"/>
      <c r="E36" s="29"/>
      <c r="F36" s="30">
        <f>Source!AM26</f>
        <v>12.61</v>
      </c>
      <c r="G36" s="31" t="str">
        <f>Source!DE26</f>
        <v/>
      </c>
      <c r="H36" s="29">
        <f>Source!AV27</f>
        <v>1</v>
      </c>
      <c r="I36" s="30">
        <f>Source!Q26</f>
        <v>1391.36</v>
      </c>
      <c r="J36" s="29">
        <f>IF(Source!BB27&lt;&gt; 0, Source!BB27, 1)</f>
        <v>13.26</v>
      </c>
      <c r="K36" s="30">
        <f>Source!Q27</f>
        <v>18449.43</v>
      </c>
    </row>
    <row r="37" spans="1:29" ht="15" x14ac:dyDescent="0.25">
      <c r="C37" s="15" t="s">
        <v>153</v>
      </c>
      <c r="H37" s="37">
        <f>I36+0</f>
        <v>1391.36</v>
      </c>
      <c r="I37" s="37"/>
      <c r="J37" s="37">
        <f>K36+0</f>
        <v>18449.43</v>
      </c>
      <c r="K37" s="37"/>
      <c r="O37" s="32">
        <f>I36+0</f>
        <v>1391.36</v>
      </c>
      <c r="P37" s="32">
        <f>K36+0</f>
        <v>18449.43</v>
      </c>
    </row>
    <row r="39" spans="1:29" ht="42.75" x14ac:dyDescent="0.2">
      <c r="A39" s="21">
        <v>3</v>
      </c>
      <c r="B39" s="21" t="str">
        <f>Source!F28</f>
        <v>15.2-45-42</v>
      </c>
      <c r="C39" s="21" t="s">
        <v>33</v>
      </c>
      <c r="D39" s="23" t="str">
        <f>Source!H28</f>
        <v>т</v>
      </c>
      <c r="E39" s="22">
        <f>Source!I28</f>
        <v>139.45400000000001</v>
      </c>
      <c r="F39" s="25"/>
      <c r="G39" s="24"/>
      <c r="H39" s="22"/>
      <c r="I39" s="25"/>
      <c r="J39" s="22"/>
      <c r="K39" s="25"/>
      <c r="Q39">
        <f>Source!X28</f>
        <v>0</v>
      </c>
      <c r="R39">
        <f>Source!X29</f>
        <v>0</v>
      </c>
      <c r="S39">
        <f>Source!Y28</f>
        <v>0</v>
      </c>
      <c r="T39">
        <f>Source!Y29</f>
        <v>0</v>
      </c>
      <c r="U39">
        <f>ROUND((175/100)*ROUND(Source!R28, 2), 2)</f>
        <v>0</v>
      </c>
      <c r="V39">
        <f>ROUND((0/100)*ROUND(Source!R29, 2), 2)</f>
        <v>0</v>
      </c>
      <c r="AC39">
        <v>0</v>
      </c>
    </row>
    <row r="40" spans="1:29" ht="25.5" x14ac:dyDescent="0.2">
      <c r="C40" s="26" t="str">
        <f>"Объем: "&amp;Source!I28&amp;"=(24,902+"&amp;"2,378+"&amp;"98,12+"&amp;"11,652+"&amp;"2,402)"</f>
        <v>Объем: 139,454=(24,902+2,378+98,12+11,652+2,402)</v>
      </c>
    </row>
    <row r="41" spans="1:29" ht="14.25" x14ac:dyDescent="0.2">
      <c r="A41" s="27"/>
      <c r="B41" s="27"/>
      <c r="C41" s="27" t="s">
        <v>152</v>
      </c>
      <c r="D41" s="28"/>
      <c r="E41" s="29"/>
      <c r="F41" s="30">
        <f>Source!AM28</f>
        <v>53.21</v>
      </c>
      <c r="G41" s="31" t="str">
        <f>Source!DE28</f>
        <v/>
      </c>
      <c r="H41" s="29">
        <f>Source!AV29</f>
        <v>1</v>
      </c>
      <c r="I41" s="30">
        <f>Source!Q28</f>
        <v>7420.35</v>
      </c>
      <c r="J41" s="29">
        <f>IF(Source!BB29&lt;&gt; 0, Source!BB29, 1)</f>
        <v>18.36</v>
      </c>
      <c r="K41" s="30">
        <f>Source!Q29</f>
        <v>136237.63</v>
      </c>
    </row>
    <row r="42" spans="1:29" ht="15" x14ac:dyDescent="0.25">
      <c r="C42" s="15" t="s">
        <v>153</v>
      </c>
      <c r="H42" s="37">
        <f>I41+0</f>
        <v>7420.35</v>
      </c>
      <c r="I42" s="37"/>
      <c r="J42" s="37">
        <f>K41+0</f>
        <v>136237.63</v>
      </c>
      <c r="K42" s="37"/>
      <c r="O42" s="32">
        <f>I41+0</f>
        <v>7420.35</v>
      </c>
      <c r="P42" s="32">
        <f>K41+0</f>
        <v>136237.63</v>
      </c>
    </row>
    <row r="44" spans="1:29" ht="32.25" customHeight="1" x14ac:dyDescent="0.2">
      <c r="A44" s="21">
        <v>4</v>
      </c>
      <c r="B44" s="21" t="str">
        <f>Source!F30</f>
        <v>15.1-1300-02</v>
      </c>
      <c r="C44" s="21" t="s">
        <v>37</v>
      </c>
      <c r="D44" s="23" t="str">
        <f>Source!H30</f>
        <v>1 Т</v>
      </c>
      <c r="E44" s="22">
        <f>Source!I30</f>
        <v>113.85599999999999</v>
      </c>
      <c r="F44" s="25"/>
      <c r="G44" s="24"/>
      <c r="H44" s="22"/>
      <c r="I44" s="25"/>
      <c r="J44" s="22"/>
      <c r="K44" s="25"/>
      <c r="Q44">
        <f>Source!X30</f>
        <v>0</v>
      </c>
      <c r="R44">
        <f>Source!X31</f>
        <v>0</v>
      </c>
      <c r="S44">
        <f>Source!Y30</f>
        <v>0</v>
      </c>
      <c r="T44">
        <f>Source!Y31</f>
        <v>0</v>
      </c>
      <c r="U44">
        <f>ROUND((175/100)*ROUND(Source!R30, 2), 2)</f>
        <v>0</v>
      </c>
      <c r="V44">
        <f>ROUND((0/100)*ROUND(Source!R31, 2), 2)</f>
        <v>0</v>
      </c>
      <c r="AC44">
        <v>0</v>
      </c>
    </row>
    <row r="45" spans="1:29" ht="38.25" x14ac:dyDescent="0.2">
      <c r="C45" s="26" t="str">
        <f>"Объем: "&amp;Source!I30&amp;"=((0,0813+"&amp;"0,0088+"&amp;"0,341+"&amp;"0,0433)*"&amp;"2,4)*"&amp;"100"</f>
        <v>Объем: 113,856=((0,0813+0,0088+0,341+0,0433)*2,4)*100</v>
      </c>
    </row>
    <row r="46" spans="1:29" ht="14.25" x14ac:dyDescent="0.2">
      <c r="A46" s="27"/>
      <c r="B46" s="27"/>
      <c r="C46" s="27" t="s">
        <v>152</v>
      </c>
      <c r="D46" s="28"/>
      <c r="E46" s="29"/>
      <c r="F46" s="30">
        <f>Source!AM30</f>
        <v>36.590000000000003</v>
      </c>
      <c r="G46" s="31" t="str">
        <f>Source!DE30</f>
        <v/>
      </c>
      <c r="H46" s="29">
        <f>Source!AV31</f>
        <v>1</v>
      </c>
      <c r="I46" s="30">
        <f>Source!Q30</f>
        <v>4165.99</v>
      </c>
      <c r="J46" s="29">
        <f>IF(Source!BB31&lt;&gt; 0, Source!BB31, 1)</f>
        <v>8.1999999999999993</v>
      </c>
      <c r="K46" s="30">
        <f>Source!Q31</f>
        <v>34161.120000000003</v>
      </c>
    </row>
    <row r="47" spans="1:29" ht="15" x14ac:dyDescent="0.25">
      <c r="C47" s="15" t="s">
        <v>153</v>
      </c>
      <c r="H47" s="37">
        <f>I46+0</f>
        <v>4165.99</v>
      </c>
      <c r="I47" s="37"/>
      <c r="J47" s="37">
        <f>K46+0</f>
        <v>34161.120000000003</v>
      </c>
      <c r="K47" s="37"/>
      <c r="O47" s="32">
        <f>I46+0</f>
        <v>4165.99</v>
      </c>
      <c r="P47" s="32">
        <f>K46+0</f>
        <v>34161.120000000003</v>
      </c>
    </row>
    <row r="49" spans="1:29" ht="42.75" x14ac:dyDescent="0.2">
      <c r="A49" s="21">
        <v>5</v>
      </c>
      <c r="B49" s="21" t="str">
        <f>Source!F32</f>
        <v>15.1-1201-03</v>
      </c>
      <c r="C49" s="21" t="s">
        <v>41</v>
      </c>
      <c r="D49" s="23" t="str">
        <f>Source!H32</f>
        <v>1 Т</v>
      </c>
      <c r="E49" s="22">
        <f>Source!I32</f>
        <v>21.67</v>
      </c>
      <c r="F49" s="25"/>
      <c r="G49" s="24"/>
      <c r="H49" s="22"/>
      <c r="I49" s="25"/>
      <c r="J49" s="22"/>
      <c r="K49" s="25"/>
      <c r="Q49">
        <f>Source!X32</f>
        <v>0</v>
      </c>
      <c r="R49">
        <f>Source!X33</f>
        <v>0</v>
      </c>
      <c r="S49">
        <f>Source!Y32</f>
        <v>0</v>
      </c>
      <c r="T49">
        <f>Source!Y33</f>
        <v>0</v>
      </c>
      <c r="U49">
        <f>ROUND((175/100)*ROUND(Source!R32, 2), 2)</f>
        <v>0</v>
      </c>
      <c r="V49">
        <f>ROUND((0/100)*ROUND(Source!R33, 2), 2)</f>
        <v>0</v>
      </c>
      <c r="AC49">
        <v>0</v>
      </c>
    </row>
    <row r="50" spans="1:29" x14ac:dyDescent="0.2">
      <c r="C50" s="26" t="str">
        <f>"Объем: "&amp;Source!I32&amp;"=((0,0245+"&amp;"0,074)*"&amp;"2,2)*"&amp;"100"</f>
        <v>Объем: 21,67=((0,0245+0,074)*2,2)*100</v>
      </c>
    </row>
    <row r="51" spans="1:29" ht="14.25" x14ac:dyDescent="0.2">
      <c r="A51" s="27"/>
      <c r="B51" s="27"/>
      <c r="C51" s="27" t="s">
        <v>152</v>
      </c>
      <c r="D51" s="28"/>
      <c r="E51" s="29"/>
      <c r="F51" s="30">
        <f>Source!AM32</f>
        <v>22.57</v>
      </c>
      <c r="G51" s="31" t="str">
        <f>Source!DE32</f>
        <v/>
      </c>
      <c r="H51" s="29">
        <f>Source!AV33</f>
        <v>1</v>
      </c>
      <c r="I51" s="30">
        <f>Source!Q32</f>
        <v>489.09</v>
      </c>
      <c r="J51" s="29">
        <f>IF(Source!BB33&lt;&gt; 0, Source!BB33, 1)</f>
        <v>6.48</v>
      </c>
      <c r="K51" s="30">
        <f>Source!Q33</f>
        <v>3169.3</v>
      </c>
    </row>
    <row r="52" spans="1:29" ht="15" x14ac:dyDescent="0.25">
      <c r="C52" s="15" t="s">
        <v>153</v>
      </c>
      <c r="H52" s="37">
        <f>I51+0</f>
        <v>489.09</v>
      </c>
      <c r="I52" s="37"/>
      <c r="J52" s="37">
        <f>K51+0</f>
        <v>3169.3</v>
      </c>
      <c r="K52" s="37"/>
      <c r="O52" s="32">
        <f>I51+0</f>
        <v>489.09</v>
      </c>
      <c r="P52" s="32">
        <f>K51+0</f>
        <v>3169.3</v>
      </c>
    </row>
    <row r="54" spans="1:29" ht="33" customHeight="1" x14ac:dyDescent="0.2">
      <c r="A54" s="21">
        <v>6</v>
      </c>
      <c r="B54" s="21" t="str">
        <f>Source!F34</f>
        <v>15.1-1106-02</v>
      </c>
      <c r="C54" s="21" t="s">
        <v>45</v>
      </c>
      <c r="D54" s="23" t="str">
        <f>Source!H34</f>
        <v>1 Т</v>
      </c>
      <c r="E54" s="22">
        <f>Source!I34</f>
        <v>1.526</v>
      </c>
      <c r="F54" s="25"/>
      <c r="G54" s="24"/>
      <c r="H54" s="22"/>
      <c r="I54" s="25"/>
      <c r="J54" s="22"/>
      <c r="K54" s="25"/>
      <c r="Q54">
        <f>Source!X34</f>
        <v>0</v>
      </c>
      <c r="R54">
        <f>Source!X35</f>
        <v>0</v>
      </c>
      <c r="S54">
        <f>Source!Y34</f>
        <v>0</v>
      </c>
      <c r="T54">
        <f>Source!Y35</f>
        <v>0</v>
      </c>
      <c r="U54">
        <f>ROUND((175/100)*ROUND(Source!R34, 2), 2)</f>
        <v>0</v>
      </c>
      <c r="V54">
        <f>ROUND((0/100)*ROUND(Source!R35, 2), 2)</f>
        <v>0</v>
      </c>
      <c r="AC54">
        <v>0</v>
      </c>
    </row>
    <row r="55" spans="1:29" x14ac:dyDescent="0.2">
      <c r="C55" s="26" t="str">
        <f>"Объем: "&amp;Source!I34&amp;"=((0,0019+"&amp;"0,009)*"&amp;"1,4)*"&amp;"100"</f>
        <v>Объем: 1,526=((0,0019+0,009)*1,4)*100</v>
      </c>
    </row>
    <row r="56" spans="1:29" ht="14.25" x14ac:dyDescent="0.2">
      <c r="A56" s="27"/>
      <c r="B56" s="27"/>
      <c r="C56" s="27" t="s">
        <v>152</v>
      </c>
      <c r="D56" s="28"/>
      <c r="E56" s="29"/>
      <c r="F56" s="30">
        <f>Source!AM34</f>
        <v>17.84</v>
      </c>
      <c r="G56" s="31" t="str">
        <f>Source!DE34</f>
        <v/>
      </c>
      <c r="H56" s="29">
        <f>Source!AV35</f>
        <v>1</v>
      </c>
      <c r="I56" s="30">
        <f>Source!Q34</f>
        <v>27.22</v>
      </c>
      <c r="J56" s="29">
        <f>IF(Source!BB35&lt;&gt; 0, Source!BB35, 1)</f>
        <v>12.3</v>
      </c>
      <c r="K56" s="30">
        <f>Source!Q35</f>
        <v>334.81</v>
      </c>
    </row>
    <row r="57" spans="1:29" ht="15" x14ac:dyDescent="0.25">
      <c r="C57" s="15" t="s">
        <v>153</v>
      </c>
      <c r="H57" s="37">
        <f>I56+0</f>
        <v>27.22</v>
      </c>
      <c r="I57" s="37"/>
      <c r="J57" s="37">
        <f>K56+0</f>
        <v>334.81</v>
      </c>
      <c r="K57" s="37"/>
      <c r="O57" s="32">
        <f>I56+0</f>
        <v>27.22</v>
      </c>
      <c r="P57" s="32">
        <f>K56+0</f>
        <v>334.81</v>
      </c>
    </row>
    <row r="59" spans="1:29" ht="45.75" customHeight="1" x14ac:dyDescent="0.2">
      <c r="A59" s="21">
        <v>7</v>
      </c>
      <c r="B59" s="21" t="str">
        <f>Source!F36</f>
        <v>15.1-1200-01</v>
      </c>
      <c r="C59" s="21" t="s">
        <v>49</v>
      </c>
      <c r="D59" s="23" t="str">
        <f>Source!H36</f>
        <v>1 Т</v>
      </c>
      <c r="E59" s="22">
        <f>Source!I36</f>
        <v>2.4020000000000001</v>
      </c>
      <c r="F59" s="25"/>
      <c r="G59" s="24"/>
      <c r="H59" s="22"/>
      <c r="I59" s="25"/>
      <c r="J59" s="22"/>
      <c r="K59" s="25"/>
      <c r="Q59">
        <f>Source!X36</f>
        <v>0</v>
      </c>
      <c r="R59">
        <f>Source!X37</f>
        <v>0</v>
      </c>
      <c r="S59">
        <f>Source!Y36</f>
        <v>0</v>
      </c>
      <c r="T59">
        <f>Source!Y37</f>
        <v>0</v>
      </c>
      <c r="U59">
        <f>ROUND((175/100)*ROUND(Source!R36, 2), 2)</f>
        <v>0</v>
      </c>
      <c r="V59">
        <f>ROUND((0/100)*ROUND(Source!R37, 2), 2)</f>
        <v>0</v>
      </c>
      <c r="AC59">
        <v>0</v>
      </c>
    </row>
    <row r="60" spans="1:29" ht="14.25" x14ac:dyDescent="0.2">
      <c r="A60" s="27"/>
      <c r="B60" s="27"/>
      <c r="C60" s="27" t="s">
        <v>152</v>
      </c>
      <c r="D60" s="28"/>
      <c r="E60" s="29"/>
      <c r="F60" s="30">
        <f>Source!AM36</f>
        <v>21.71</v>
      </c>
      <c r="G60" s="31" t="str">
        <f>Source!DE36</f>
        <v/>
      </c>
      <c r="H60" s="29">
        <f>Source!AV37</f>
        <v>1</v>
      </c>
      <c r="I60" s="30">
        <f>Source!Q36</f>
        <v>52.15</v>
      </c>
      <c r="J60" s="29">
        <f>IF(Source!BB37&lt;&gt; 0, Source!BB37, 1)</f>
        <v>9</v>
      </c>
      <c r="K60" s="30">
        <f>Source!Q37</f>
        <v>469.35</v>
      </c>
    </row>
    <row r="61" spans="1:29" ht="15" x14ac:dyDescent="0.25">
      <c r="C61" s="15" t="s">
        <v>153</v>
      </c>
      <c r="H61" s="37">
        <f>I60+0</f>
        <v>52.15</v>
      </c>
      <c r="I61" s="37"/>
      <c r="J61" s="37">
        <f>K60+0</f>
        <v>469.35</v>
      </c>
      <c r="K61" s="37"/>
      <c r="O61" s="32">
        <f>I60+0</f>
        <v>52.15</v>
      </c>
      <c r="P61" s="32">
        <f>K60+0</f>
        <v>469.35</v>
      </c>
    </row>
    <row r="64" spans="1:29" ht="15" x14ac:dyDescent="0.25">
      <c r="A64" s="40" t="str">
        <f>CONCATENATE("Итого по локальной смете: ",IF(Source!G39&lt;&gt;"Новая локальная смета", Source!G39, ""))</f>
        <v xml:space="preserve">Итого по локальной смете: </v>
      </c>
      <c r="B64" s="40"/>
      <c r="C64" s="40"/>
      <c r="D64" s="40"/>
      <c r="E64" s="40"/>
      <c r="F64" s="40"/>
      <c r="G64" s="40"/>
      <c r="H64" s="38">
        <f>SUM(O29:O63)</f>
        <v>18759.63</v>
      </c>
      <c r="I64" s="39"/>
      <c r="J64" s="38">
        <f>SUM(P29:P63)</f>
        <v>301991.69999999995</v>
      </c>
      <c r="K64" s="39"/>
    </row>
    <row r="65" spans="1:11" hidden="1" x14ac:dyDescent="0.2">
      <c r="A65" t="s">
        <v>154</v>
      </c>
      <c r="I65">
        <f>SUM(W29:W64)</f>
        <v>0</v>
      </c>
      <c r="J65">
        <f>SUM(X29:X64)</f>
        <v>0</v>
      </c>
    </row>
    <row r="66" spans="1:11" hidden="1" x14ac:dyDescent="0.2">
      <c r="A66" t="s">
        <v>155</v>
      </c>
      <c r="I66">
        <f>SUM(Y29:Y65)</f>
        <v>0</v>
      </c>
      <c r="J66">
        <f>SUM(Z29:Z65)</f>
        <v>0</v>
      </c>
    </row>
    <row r="69" spans="1:11" ht="14.25" x14ac:dyDescent="0.2">
      <c r="A69" s="35" t="s">
        <v>157</v>
      </c>
      <c r="B69" s="35"/>
      <c r="C69" s="33" t="str">
        <f>IF(Source!AC12&lt;&gt;"", Source!AC12," ")</f>
        <v xml:space="preserve"> </v>
      </c>
      <c r="D69" s="33"/>
      <c r="E69" s="33"/>
      <c r="F69" s="33"/>
      <c r="G69" s="33"/>
      <c r="H69" s="36" t="str">
        <f>IF(Source!AB12&lt;&gt;"", Source!AB12," ")</f>
        <v>Пантета А.Ю.</v>
      </c>
      <c r="I69" s="36"/>
      <c r="J69" s="36"/>
      <c r="K69" s="36"/>
    </row>
    <row r="70" spans="1:11" ht="14.25" x14ac:dyDescent="0.2">
      <c r="A70" s="11"/>
      <c r="B70" s="11"/>
      <c r="C70" s="34" t="s">
        <v>158</v>
      </c>
      <c r="D70" s="34"/>
      <c r="E70" s="34"/>
      <c r="F70" s="34"/>
      <c r="G70" s="34"/>
      <c r="H70" s="11"/>
      <c r="I70" s="11"/>
      <c r="J70" s="11"/>
      <c r="K70" s="11"/>
    </row>
    <row r="71" spans="1:11" ht="14.25" x14ac:dyDescent="0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</row>
    <row r="72" spans="1:11" ht="14.25" x14ac:dyDescent="0.2">
      <c r="A72" s="35" t="s">
        <v>159</v>
      </c>
      <c r="B72" s="35"/>
      <c r="C72" s="33" t="str">
        <f>IF(Source!AE12&lt;&gt;"", Source!AE12," ")</f>
        <v xml:space="preserve"> </v>
      </c>
      <c r="D72" s="33"/>
      <c r="E72" s="33"/>
      <c r="F72" s="33"/>
      <c r="G72" s="33"/>
      <c r="H72" s="36" t="str">
        <f>IF(Source!AD12&lt;&gt;"", Source!AD12," ")</f>
        <v>Ефимова А.А.</v>
      </c>
      <c r="I72" s="36"/>
      <c r="J72" s="36"/>
      <c r="K72" s="36"/>
    </row>
    <row r="73" spans="1:11" ht="14.25" x14ac:dyDescent="0.2">
      <c r="A73" s="11"/>
      <c r="B73" s="11"/>
      <c r="C73" s="34" t="s">
        <v>158</v>
      </c>
      <c r="D73" s="34"/>
      <c r="E73" s="34"/>
      <c r="F73" s="34"/>
      <c r="G73" s="34"/>
      <c r="H73" s="11"/>
      <c r="I73" s="11"/>
      <c r="J73" s="11"/>
      <c r="K73" s="11"/>
    </row>
  </sheetData>
  <mergeCells count="41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3:I33"/>
    <mergeCell ref="J33:K33"/>
    <mergeCell ref="H37:I37"/>
    <mergeCell ref="J37:K37"/>
    <mergeCell ref="H42:I42"/>
    <mergeCell ref="J42:K42"/>
    <mergeCell ref="H47:I47"/>
    <mergeCell ref="J47:K47"/>
    <mergeCell ref="H52:I52"/>
    <mergeCell ref="J52:K52"/>
    <mergeCell ref="H57:I57"/>
    <mergeCell ref="J57:K57"/>
    <mergeCell ref="C70:G70"/>
    <mergeCell ref="A72:B72"/>
    <mergeCell ref="H72:K72"/>
    <mergeCell ref="C73:G73"/>
    <mergeCell ref="H61:I61"/>
    <mergeCell ref="J61:K61"/>
    <mergeCell ref="J64:K64"/>
    <mergeCell ref="H64:I64"/>
    <mergeCell ref="A64:G64"/>
    <mergeCell ref="A69:B69"/>
    <mergeCell ref="H69:K69"/>
  </mergeCells>
  <pageMargins left="0.4" right="0.2" top="0.2" bottom="0.4" header="0.2" footer="0.2"/>
  <pageSetup paperSize="9" scale="58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15"/>
  <sheetViews>
    <sheetView workbookViewId="0">
      <selection activeCell="A111" sqref="A111:AX11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108</v>
      </c>
      <c r="C12" s="1">
        <v>0</v>
      </c>
      <c r="D12" s="1">
        <f>ROW(A69)</f>
        <v>69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7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B69</f>
        <v>108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09-01-01</v>
      </c>
      <c r="G18" s="3" t="str">
        <f t="shared" si="0"/>
        <v>Транспортные расходы</v>
      </c>
      <c r="H18" s="3"/>
      <c r="I18" s="3"/>
      <c r="J18" s="3"/>
      <c r="K18" s="3"/>
      <c r="L18" s="3"/>
      <c r="M18" s="3"/>
      <c r="N18" s="3"/>
      <c r="O18" s="3">
        <f t="shared" ref="O18:AT18" si="1">O69</f>
        <v>18759.63</v>
      </c>
      <c r="P18" s="3">
        <f t="shared" si="1"/>
        <v>0</v>
      </c>
      <c r="Q18" s="3">
        <f t="shared" si="1"/>
        <v>18759.63</v>
      </c>
      <c r="R18" s="3">
        <f t="shared" si="1"/>
        <v>0</v>
      </c>
      <c r="S18" s="3">
        <f t="shared" si="1"/>
        <v>0</v>
      </c>
      <c r="T18" s="3">
        <f t="shared" si="1"/>
        <v>0</v>
      </c>
      <c r="U18" s="3">
        <f t="shared" si="1"/>
        <v>0</v>
      </c>
      <c r="V18" s="3">
        <f t="shared" si="1"/>
        <v>0</v>
      </c>
      <c r="W18" s="3">
        <f t="shared" si="1"/>
        <v>0</v>
      </c>
      <c r="X18" s="3">
        <f t="shared" si="1"/>
        <v>0</v>
      </c>
      <c r="Y18" s="3">
        <f t="shared" si="1"/>
        <v>0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18759.63</v>
      </c>
      <c r="AS18" s="3">
        <f t="shared" si="1"/>
        <v>0</v>
      </c>
      <c r="AT18" s="3">
        <f t="shared" si="1"/>
        <v>0</v>
      </c>
      <c r="AU18" s="3">
        <f t="shared" ref="AU18:BZ18" si="2">AU69</f>
        <v>18759.63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DG69</f>
        <v>301991.7</v>
      </c>
      <c r="DH18" s="4">
        <f t="shared" si="4"/>
        <v>0</v>
      </c>
      <c r="DI18" s="4">
        <f t="shared" si="4"/>
        <v>301991.7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301991.7</v>
      </c>
      <c r="EK18" s="4">
        <f t="shared" si="4"/>
        <v>0</v>
      </c>
      <c r="EL18" s="4">
        <f t="shared" si="4"/>
        <v>0</v>
      </c>
      <c r="EM18" s="4">
        <f t="shared" ref="EM18:FR18" si="5">EM69</f>
        <v>301991.7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ROW(A39)</f>
        <v>39</v>
      </c>
      <c r="E20" s="1"/>
      <c r="F20" s="1" t="s">
        <v>16</v>
      </c>
      <c r="G20" s="1" t="s">
        <v>16</v>
      </c>
      <c r="H20" s="1" t="s">
        <v>3</v>
      </c>
      <c r="I20" s="1">
        <v>0</v>
      </c>
      <c r="J20" s="1" t="s">
        <v>3</v>
      </c>
      <c r="K20" s="1">
        <v>0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O39</f>
        <v>18759.63</v>
      </c>
      <c r="P22" s="3">
        <f t="shared" si="8"/>
        <v>0</v>
      </c>
      <c r="Q22" s="3">
        <f t="shared" si="8"/>
        <v>18759.63</v>
      </c>
      <c r="R22" s="3">
        <f t="shared" si="8"/>
        <v>0</v>
      </c>
      <c r="S22" s="3">
        <f t="shared" si="8"/>
        <v>0</v>
      </c>
      <c r="T22" s="3">
        <f t="shared" si="8"/>
        <v>0</v>
      </c>
      <c r="U22" s="3">
        <f t="shared" si="8"/>
        <v>0</v>
      </c>
      <c r="V22" s="3">
        <f t="shared" si="8"/>
        <v>0</v>
      </c>
      <c r="W22" s="3">
        <f t="shared" si="8"/>
        <v>0</v>
      </c>
      <c r="X22" s="3">
        <f t="shared" si="8"/>
        <v>0</v>
      </c>
      <c r="Y22" s="3">
        <f t="shared" si="8"/>
        <v>0</v>
      </c>
      <c r="Z22" s="3">
        <f t="shared" si="8"/>
        <v>0</v>
      </c>
      <c r="AA22" s="3">
        <f t="shared" si="8"/>
        <v>0</v>
      </c>
      <c r="AB22" s="3">
        <f t="shared" si="8"/>
        <v>18759.63</v>
      </c>
      <c r="AC22" s="3">
        <f t="shared" si="8"/>
        <v>0</v>
      </c>
      <c r="AD22" s="3">
        <f t="shared" si="8"/>
        <v>18759.63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18759.63</v>
      </c>
      <c r="AS22" s="3">
        <f t="shared" si="8"/>
        <v>0</v>
      </c>
      <c r="AT22" s="3">
        <f t="shared" si="8"/>
        <v>0</v>
      </c>
      <c r="AU22" s="3">
        <f t="shared" ref="AU22:BZ22" si="9">AU39</f>
        <v>18759.63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CA39</f>
        <v>18759.63</v>
      </c>
      <c r="CB22" s="3">
        <f t="shared" si="10"/>
        <v>0</v>
      </c>
      <c r="CC22" s="3">
        <f t="shared" si="10"/>
        <v>0</v>
      </c>
      <c r="CD22" s="3">
        <f t="shared" si="10"/>
        <v>18759.63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DG39</f>
        <v>301991.7</v>
      </c>
      <c r="DH22" s="4">
        <f t="shared" si="11"/>
        <v>0</v>
      </c>
      <c r="DI22" s="4">
        <f t="shared" si="11"/>
        <v>301991.7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301991.7</v>
      </c>
      <c r="DU22" s="4">
        <f t="shared" si="11"/>
        <v>0</v>
      </c>
      <c r="DV22" s="4">
        <f t="shared" si="11"/>
        <v>301991.7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301991.7</v>
      </c>
      <c r="EK22" s="4">
        <f t="shared" si="11"/>
        <v>0</v>
      </c>
      <c r="EL22" s="4">
        <f t="shared" si="11"/>
        <v>0</v>
      </c>
      <c r="EM22" s="4">
        <f t="shared" ref="EM22:FR22" si="12">EM39</f>
        <v>301991.7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FS39</f>
        <v>301991.7</v>
      </c>
      <c r="FT22" s="4">
        <f t="shared" si="13"/>
        <v>0</v>
      </c>
      <c r="FU22" s="4">
        <f t="shared" si="13"/>
        <v>0</v>
      </c>
      <c r="FV22" s="4">
        <f t="shared" si="13"/>
        <v>301991.7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>
        <f>ROW(SmtRes!A1)</f>
        <v>1</v>
      </c>
      <c r="D24" s="2">
        <f>ROW(EtalonRes!A1)</f>
        <v>1</v>
      </c>
      <c r="E24" s="2" t="s">
        <v>17</v>
      </c>
      <c r="F24" s="2" t="s">
        <v>18</v>
      </c>
      <c r="G24" s="2" t="s">
        <v>19</v>
      </c>
      <c r="H24" s="2" t="s">
        <v>20</v>
      </c>
      <c r="I24" s="2">
        <f>ROUND(ROUND((39.48+23.57)*1.75,3),9)</f>
        <v>110.33799999999999</v>
      </c>
      <c r="J24" s="2">
        <v>0</v>
      </c>
      <c r="K24" s="2">
        <f>ROUND(ROUND((39.48+23.57)*1.75,3),9)</f>
        <v>110.33799999999999</v>
      </c>
      <c r="L24" s="2"/>
      <c r="M24" s="2"/>
      <c r="N24" s="2"/>
      <c r="O24" s="2">
        <f t="shared" ref="O24:O37" si="14">ROUND(CP24,2)</f>
        <v>5213.47</v>
      </c>
      <c r="P24" s="2">
        <f t="shared" ref="P24:P37" si="15">ROUND((ROUND((AC24*AW24*I24),2)*BC24),2)</f>
        <v>0</v>
      </c>
      <c r="Q24" s="2">
        <f t="shared" ref="Q24:Q37" si="16">(ROUND((ROUND(((ET24)*AV24*I24),2)*BB24),2)+ROUND((ROUND(((AE24-(EU24))*AV24*I24),2)*BS24),2))</f>
        <v>5213.47</v>
      </c>
      <c r="R24" s="2">
        <f t="shared" ref="R24:R37" si="17">ROUND((ROUND((AE24*AV24*I24),2)*BS24),2)</f>
        <v>0</v>
      </c>
      <c r="S24" s="2">
        <f t="shared" ref="S24:S37" si="18">ROUND((ROUND((AF24*AV24*I24),2)*BA24),2)</f>
        <v>0</v>
      </c>
      <c r="T24" s="2">
        <f t="shared" ref="T24:T37" si="19">ROUND(CU24*I24,2)</f>
        <v>0</v>
      </c>
      <c r="U24" s="2">
        <f t="shared" ref="U24:U37" si="20">CV24*I24</f>
        <v>0</v>
      </c>
      <c r="V24" s="2">
        <f t="shared" ref="V24:V37" si="21">CW24*I24</f>
        <v>0</v>
      </c>
      <c r="W24" s="2">
        <f t="shared" ref="W24:W37" si="22">ROUND(CX24*I24,2)</f>
        <v>0</v>
      </c>
      <c r="X24" s="2">
        <f t="shared" ref="X24:X37" si="23">ROUND(CY24,2)</f>
        <v>0</v>
      </c>
      <c r="Y24" s="2">
        <f t="shared" ref="Y24:Y37" si="24">ROUND(CZ24,2)</f>
        <v>0</v>
      </c>
      <c r="Z24" s="2"/>
      <c r="AA24" s="2">
        <v>84744183</v>
      </c>
      <c r="AB24" s="2">
        <f t="shared" ref="AB24:AB37" si="25">ROUND((AC24+AD24+AF24),6)</f>
        <v>47.25</v>
      </c>
      <c r="AC24" s="2">
        <f t="shared" ref="AC24:AC37" si="26">ROUND((ES24),6)</f>
        <v>0</v>
      </c>
      <c r="AD24" s="2">
        <f t="shared" ref="AD24:AD37" si="27">ROUND((((ET24)-(EU24))+AE24),6)</f>
        <v>47.25</v>
      </c>
      <c r="AE24" s="2">
        <f t="shared" ref="AE24:AE37" si="28">ROUND((EU24),6)</f>
        <v>0</v>
      </c>
      <c r="AF24" s="2">
        <f t="shared" ref="AF24:AF37" si="29">ROUND((EV24),6)</f>
        <v>0</v>
      </c>
      <c r="AG24" s="2">
        <f t="shared" ref="AG24:AG37" si="30">ROUND((AP24),6)</f>
        <v>0</v>
      </c>
      <c r="AH24" s="2">
        <f t="shared" ref="AH24:AH37" si="31">(EW24)</f>
        <v>0</v>
      </c>
      <c r="AI24" s="2">
        <f t="shared" ref="AI24:AI37" si="32">(EX24)</f>
        <v>0</v>
      </c>
      <c r="AJ24" s="2">
        <f t="shared" ref="AJ24:AJ37" si="33">(AS24)</f>
        <v>0</v>
      </c>
      <c r="AK24" s="2">
        <v>47.25</v>
      </c>
      <c r="AL24" s="2">
        <v>0</v>
      </c>
      <c r="AM24" s="2">
        <v>47.25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94</v>
      </c>
      <c r="AU24" s="2">
        <v>61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4</v>
      </c>
      <c r="BJ24" s="2" t="s">
        <v>21</v>
      </c>
      <c r="BK24" s="2"/>
      <c r="BL24" s="2"/>
      <c r="BM24" s="2">
        <v>188</v>
      </c>
      <c r="BN24" s="2">
        <v>0</v>
      </c>
      <c r="BO24" s="2" t="s">
        <v>22</v>
      </c>
      <c r="BP24" s="2">
        <v>1</v>
      </c>
      <c r="BQ24" s="2">
        <v>150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94</v>
      </c>
      <c r="CA24" s="2">
        <v>61</v>
      </c>
      <c r="CB24" s="2" t="s">
        <v>3</v>
      </c>
      <c r="CC24" s="2"/>
      <c r="CD24" s="2"/>
      <c r="CE24" s="2">
        <v>30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3</v>
      </c>
      <c r="CO24" s="2">
        <v>0</v>
      </c>
      <c r="CP24" s="2">
        <f t="shared" ref="CP24:CP37" si="34">(P24+Q24+S24)</f>
        <v>5213.47</v>
      </c>
      <c r="CQ24" s="2">
        <f t="shared" ref="CQ24:CQ37" si="35">ROUND((ROUND((AC24*AW24*1),2)*BC24),2)</f>
        <v>0</v>
      </c>
      <c r="CR24" s="2">
        <f t="shared" ref="CR24:CR37" si="36">(ROUND((ROUND(((ET24)*AV24*1),2)*BB24),2)+ROUND((ROUND(((AE24-(EU24))*AV24*1),2)*BS24),2))</f>
        <v>47.25</v>
      </c>
      <c r="CS24" s="2">
        <f t="shared" ref="CS24:CS37" si="37">ROUND((ROUND((AE24*AV24*1),2)*BS24),2)</f>
        <v>0</v>
      </c>
      <c r="CT24" s="2">
        <f t="shared" ref="CT24:CT37" si="38">ROUND((ROUND((AF24*AV24*1),2)*BA24),2)</f>
        <v>0</v>
      </c>
      <c r="CU24" s="2">
        <f t="shared" ref="CU24:CU37" si="39">AG24</f>
        <v>0</v>
      </c>
      <c r="CV24" s="2">
        <f t="shared" ref="CV24:CV37" si="40">(AH24*AV24)</f>
        <v>0</v>
      </c>
      <c r="CW24" s="2">
        <f t="shared" ref="CW24:CW37" si="41">AI24</f>
        <v>0</v>
      </c>
      <c r="CX24" s="2">
        <f t="shared" ref="CX24:CX37" si="42">AJ24</f>
        <v>0</v>
      </c>
      <c r="CY24" s="2">
        <f t="shared" ref="CY24:CY37" si="43">(((S24+R24)*AT24)/100)</f>
        <v>0</v>
      </c>
      <c r="CZ24" s="2">
        <f t="shared" ref="CZ24:CZ37" si="44">(((S24+R24)*AU24)/100)</f>
        <v>0</v>
      </c>
      <c r="DA24" s="2"/>
      <c r="DB24" s="2"/>
      <c r="DC24" s="2" t="s">
        <v>3</v>
      </c>
      <c r="DD24" s="2" t="s">
        <v>3</v>
      </c>
      <c r="DE24" s="2" t="s">
        <v>3</v>
      </c>
      <c r="DF24" s="2" t="s">
        <v>3</v>
      </c>
      <c r="DG24" s="2" t="s">
        <v>3</v>
      </c>
      <c r="DH24" s="2" t="s">
        <v>3</v>
      </c>
      <c r="DI24" s="2" t="s">
        <v>3</v>
      </c>
      <c r="DJ24" s="2" t="s">
        <v>3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1009</v>
      </c>
      <c r="DV24" s="2" t="s">
        <v>20</v>
      </c>
      <c r="DW24" s="2" t="s">
        <v>20</v>
      </c>
      <c r="DX24" s="2">
        <v>1000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83507220</v>
      </c>
      <c r="EF24" s="2">
        <v>150</v>
      </c>
      <c r="EG24" s="2" t="s">
        <v>23</v>
      </c>
      <c r="EH24" s="2">
        <v>0</v>
      </c>
      <c r="EI24" s="2" t="s">
        <v>3</v>
      </c>
      <c r="EJ24" s="2">
        <v>4</v>
      </c>
      <c r="EK24" s="2">
        <v>188</v>
      </c>
      <c r="EL24" s="2" t="s">
        <v>24</v>
      </c>
      <c r="EM24" s="2" t="s">
        <v>25</v>
      </c>
      <c r="EN24" s="2"/>
      <c r="EO24" s="2" t="s">
        <v>3</v>
      </c>
      <c r="EP24" s="2"/>
      <c r="EQ24" s="2">
        <v>131072</v>
      </c>
      <c r="ER24" s="2">
        <v>47.25</v>
      </c>
      <c r="ES24" s="2">
        <v>0</v>
      </c>
      <c r="ET24" s="2">
        <v>47.25</v>
      </c>
      <c r="EU24" s="2">
        <v>0</v>
      </c>
      <c r="EV24" s="2">
        <v>0</v>
      </c>
      <c r="EW24" s="2">
        <v>0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94</v>
      </c>
      <c r="FY24" s="2">
        <v>61</v>
      </c>
      <c r="FZ24" s="2"/>
      <c r="GA24" s="2" t="s">
        <v>3</v>
      </c>
      <c r="GB24" s="2"/>
      <c r="GC24" s="2"/>
      <c r="GD24" s="2">
        <v>1</v>
      </c>
      <c r="GE24" s="2"/>
      <c r="GF24" s="2">
        <v>400928463</v>
      </c>
      <c r="GG24" s="2">
        <v>2</v>
      </c>
      <c r="GH24" s="2">
        <v>1</v>
      </c>
      <c r="GI24" s="2">
        <v>2</v>
      </c>
      <c r="GJ24" s="2">
        <v>0</v>
      </c>
      <c r="GK24" s="2">
        <v>0</v>
      </c>
      <c r="GL24" s="2">
        <f t="shared" ref="GL24:GL37" si="45">ROUND(IF(AND(BH24=3,BI24=3,FS24&lt;&gt;0),P24,0),2)</f>
        <v>0</v>
      </c>
      <c r="GM24" s="2">
        <f t="shared" ref="GM24:GM37" si="46">ROUND(O24+X24+Y24,2)+GX24</f>
        <v>5213.47</v>
      </c>
      <c r="GN24" s="2">
        <f t="shared" ref="GN24:GN37" si="47">IF(OR(BI24=0,BI24=1),GM24-GX24,0)</f>
        <v>0</v>
      </c>
      <c r="GO24" s="2">
        <f t="shared" ref="GO24:GO37" si="48">IF(BI24=2,GM24-GX24,0)</f>
        <v>0</v>
      </c>
      <c r="GP24" s="2">
        <f t="shared" ref="GP24:GP37" si="49">IF(BI24=4,GM24-GX24,0)</f>
        <v>5213.47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 t="shared" ref="GV24:GV37" si="50">ROUND((GT24),6)</f>
        <v>0</v>
      </c>
      <c r="GW24" s="2">
        <v>1</v>
      </c>
      <c r="GX24" s="2">
        <f t="shared" ref="GX24:GX37" si="51">ROUND(HC24*I24,2)</f>
        <v>0</v>
      </c>
      <c r="GY24" s="2"/>
      <c r="GZ24" s="2"/>
      <c r="HA24" s="2">
        <v>0</v>
      </c>
      <c r="HB24" s="2">
        <v>0</v>
      </c>
      <c r="HC24" s="2">
        <f t="shared" ref="HC24:HC37" si="52"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3</v>
      </c>
      <c r="HO24" s="2" t="s">
        <v>3</v>
      </c>
      <c r="HP24" s="2" t="s">
        <v>3</v>
      </c>
      <c r="HQ24" s="2" t="s">
        <v>3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>
        <v>17</v>
      </c>
      <c r="B25">
        <v>1</v>
      </c>
      <c r="C25">
        <f>ROW(SmtRes!A2)</f>
        <v>2</v>
      </c>
      <c r="D25">
        <f>ROW(EtalonRes!A2)</f>
        <v>2</v>
      </c>
      <c r="E25" t="s">
        <v>17</v>
      </c>
      <c r="F25" t="s">
        <v>18</v>
      </c>
      <c r="G25" t="s">
        <v>19</v>
      </c>
      <c r="H25" t="s">
        <v>20</v>
      </c>
      <c r="I25">
        <f>ROUND(ROUND((39.48+23.57)*1.75,3),9)</f>
        <v>110.33799999999999</v>
      </c>
      <c r="J25">
        <v>0</v>
      </c>
      <c r="K25">
        <f>ROUND(ROUND((39.48+23.57)*1.75,3),9)</f>
        <v>110.33799999999999</v>
      </c>
      <c r="O25">
        <f t="shared" si="14"/>
        <v>109170.06</v>
      </c>
      <c r="P25">
        <f t="shared" si="15"/>
        <v>0</v>
      </c>
      <c r="Q25">
        <f t="shared" si="16"/>
        <v>109170.06</v>
      </c>
      <c r="R25">
        <f t="shared" si="17"/>
        <v>0</v>
      </c>
      <c r="S25">
        <f t="shared" si="18"/>
        <v>0</v>
      </c>
      <c r="T25">
        <f t="shared" si="19"/>
        <v>0</v>
      </c>
      <c r="U25">
        <f t="shared" si="20"/>
        <v>0</v>
      </c>
      <c r="V25">
        <f t="shared" si="21"/>
        <v>0</v>
      </c>
      <c r="W25">
        <f t="shared" si="22"/>
        <v>0</v>
      </c>
      <c r="X25">
        <f t="shared" si="23"/>
        <v>0</v>
      </c>
      <c r="Y25">
        <f t="shared" si="24"/>
        <v>0</v>
      </c>
      <c r="AA25">
        <v>84744181</v>
      </c>
      <c r="AB25">
        <f t="shared" si="25"/>
        <v>47.25</v>
      </c>
      <c r="AC25">
        <f t="shared" si="26"/>
        <v>0</v>
      </c>
      <c r="AD25">
        <f t="shared" si="27"/>
        <v>47.25</v>
      </c>
      <c r="AE25">
        <f t="shared" si="28"/>
        <v>0</v>
      </c>
      <c r="AF25">
        <f t="shared" si="29"/>
        <v>0</v>
      </c>
      <c r="AG25">
        <f t="shared" si="30"/>
        <v>0</v>
      </c>
      <c r="AH25">
        <f t="shared" si="31"/>
        <v>0</v>
      </c>
      <c r="AI25">
        <f t="shared" si="32"/>
        <v>0</v>
      </c>
      <c r="AJ25">
        <f t="shared" si="33"/>
        <v>0</v>
      </c>
      <c r="AK25">
        <v>47.25</v>
      </c>
      <c r="AL25">
        <v>0</v>
      </c>
      <c r="AM25">
        <v>47.25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94</v>
      </c>
      <c r="AU25">
        <v>61</v>
      </c>
      <c r="AV25">
        <v>1</v>
      </c>
      <c r="AW25">
        <v>1</v>
      </c>
      <c r="AZ25">
        <v>1</v>
      </c>
      <c r="BA25">
        <v>1</v>
      </c>
      <c r="BB25">
        <v>20.94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4</v>
      </c>
      <c r="BJ25" t="s">
        <v>21</v>
      </c>
      <c r="BM25">
        <v>188</v>
      </c>
      <c r="BN25">
        <v>0</v>
      </c>
      <c r="BO25" t="s">
        <v>22</v>
      </c>
      <c r="BP25">
        <v>1</v>
      </c>
      <c r="BQ25">
        <v>150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94</v>
      </c>
      <c r="CA25">
        <v>61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 t="shared" si="34"/>
        <v>109170.06</v>
      </c>
      <c r="CQ25">
        <f t="shared" si="35"/>
        <v>0</v>
      </c>
      <c r="CR25">
        <f t="shared" si="36"/>
        <v>989.42</v>
      </c>
      <c r="CS25">
        <f t="shared" si="37"/>
        <v>0</v>
      </c>
      <c r="CT25">
        <f t="shared" si="38"/>
        <v>0</v>
      </c>
      <c r="CU25">
        <f t="shared" si="39"/>
        <v>0</v>
      </c>
      <c r="CV25">
        <f t="shared" si="40"/>
        <v>0</v>
      </c>
      <c r="CW25">
        <f t="shared" si="41"/>
        <v>0</v>
      </c>
      <c r="CX25">
        <f t="shared" si="42"/>
        <v>0</v>
      </c>
      <c r="CY25">
        <f t="shared" si="43"/>
        <v>0</v>
      </c>
      <c r="CZ25">
        <f t="shared" si="44"/>
        <v>0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1009</v>
      </c>
      <c r="DV25" t="s">
        <v>20</v>
      </c>
      <c r="DW25" t="s">
        <v>20</v>
      </c>
      <c r="DX25">
        <v>1000</v>
      </c>
      <c r="DZ25" t="s">
        <v>3</v>
      </c>
      <c r="EA25" t="s">
        <v>3</v>
      </c>
      <c r="EB25" t="s">
        <v>3</v>
      </c>
      <c r="EC25" t="s">
        <v>3</v>
      </c>
      <c r="EE25">
        <v>83507220</v>
      </c>
      <c r="EF25">
        <v>150</v>
      </c>
      <c r="EG25" t="s">
        <v>23</v>
      </c>
      <c r="EH25">
        <v>0</v>
      </c>
      <c r="EI25" t="s">
        <v>3</v>
      </c>
      <c r="EJ25">
        <v>4</v>
      </c>
      <c r="EK25">
        <v>188</v>
      </c>
      <c r="EL25" t="s">
        <v>24</v>
      </c>
      <c r="EM25" t="s">
        <v>25</v>
      </c>
      <c r="EO25" t="s">
        <v>3</v>
      </c>
      <c r="EQ25">
        <v>131072</v>
      </c>
      <c r="ER25">
        <v>47.25</v>
      </c>
      <c r="ES25">
        <v>0</v>
      </c>
      <c r="ET25">
        <v>47.25</v>
      </c>
      <c r="EU25">
        <v>0</v>
      </c>
      <c r="EV25">
        <v>0</v>
      </c>
      <c r="EW25">
        <v>0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94</v>
      </c>
      <c r="FY25">
        <v>61</v>
      </c>
      <c r="GA25" t="s">
        <v>3</v>
      </c>
      <c r="GD25">
        <v>1</v>
      </c>
      <c r="GF25">
        <v>400928463</v>
      </c>
      <c r="GG25">
        <v>2</v>
      </c>
      <c r="GH25">
        <v>1</v>
      </c>
      <c r="GI25">
        <v>2</v>
      </c>
      <c r="GJ25">
        <v>0</v>
      </c>
      <c r="GK25">
        <v>0</v>
      </c>
      <c r="GL25">
        <f t="shared" si="45"/>
        <v>0</v>
      </c>
      <c r="GM25">
        <f t="shared" si="46"/>
        <v>109170.06</v>
      </c>
      <c r="GN25">
        <f t="shared" si="47"/>
        <v>0</v>
      </c>
      <c r="GO25">
        <f t="shared" si="48"/>
        <v>0</v>
      </c>
      <c r="GP25">
        <f t="shared" si="49"/>
        <v>109170.06</v>
      </c>
      <c r="GR25">
        <v>0</v>
      </c>
      <c r="GS25">
        <v>3</v>
      </c>
      <c r="GT25">
        <v>0</v>
      </c>
      <c r="GU25" t="s">
        <v>3</v>
      </c>
      <c r="GV25">
        <f t="shared" si="50"/>
        <v>0</v>
      </c>
      <c r="GW25">
        <v>1</v>
      </c>
      <c r="GX25">
        <f t="shared" si="51"/>
        <v>0</v>
      </c>
      <c r="HA25">
        <v>0</v>
      </c>
      <c r="HB25">
        <v>0</v>
      </c>
      <c r="HC25">
        <f t="shared" si="52"/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HS25">
        <v>0</v>
      </c>
      <c r="IK25">
        <v>0</v>
      </c>
    </row>
    <row r="26" spans="1:255" x14ac:dyDescent="0.2">
      <c r="A26" s="2">
        <v>17</v>
      </c>
      <c r="B26" s="2">
        <v>1</v>
      </c>
      <c r="C26" s="2">
        <f>ROW(SmtRes!A3)</f>
        <v>3</v>
      </c>
      <c r="D26" s="2">
        <f>ROW(EtalonRes!A3)</f>
        <v>3</v>
      </c>
      <c r="E26" s="2" t="s">
        <v>26</v>
      </c>
      <c r="F26" s="2" t="s">
        <v>27</v>
      </c>
      <c r="G26" s="2" t="s">
        <v>28</v>
      </c>
      <c r="H26" s="2" t="s">
        <v>29</v>
      </c>
      <c r="I26" s="2">
        <f>ROUND(I24,9)</f>
        <v>110.33799999999999</v>
      </c>
      <c r="J26" s="2">
        <v>0</v>
      </c>
      <c r="K26" s="2">
        <f>ROUND(I24,9)</f>
        <v>110.33799999999999</v>
      </c>
      <c r="L26" s="2"/>
      <c r="M26" s="2"/>
      <c r="N26" s="2"/>
      <c r="O26" s="2">
        <f t="shared" si="14"/>
        <v>1391.36</v>
      </c>
      <c r="P26" s="2">
        <f t="shared" si="15"/>
        <v>0</v>
      </c>
      <c r="Q26" s="2">
        <f t="shared" si="16"/>
        <v>1391.36</v>
      </c>
      <c r="R26" s="2">
        <f t="shared" si="17"/>
        <v>0</v>
      </c>
      <c r="S26" s="2">
        <f t="shared" si="18"/>
        <v>0</v>
      </c>
      <c r="T26" s="2">
        <f t="shared" si="19"/>
        <v>0</v>
      </c>
      <c r="U26" s="2">
        <f t="shared" si="20"/>
        <v>0</v>
      </c>
      <c r="V26" s="2">
        <f t="shared" si="21"/>
        <v>0</v>
      </c>
      <c r="W26" s="2">
        <f t="shared" si="22"/>
        <v>0</v>
      </c>
      <c r="X26" s="2">
        <f t="shared" si="23"/>
        <v>0</v>
      </c>
      <c r="Y26" s="2">
        <f t="shared" si="24"/>
        <v>0</v>
      </c>
      <c r="Z26" s="2"/>
      <c r="AA26" s="2">
        <v>84744183</v>
      </c>
      <c r="AB26" s="2">
        <f t="shared" si="25"/>
        <v>12.61</v>
      </c>
      <c r="AC26" s="2">
        <f t="shared" si="26"/>
        <v>0</v>
      </c>
      <c r="AD26" s="2">
        <f t="shared" si="27"/>
        <v>12.61</v>
      </c>
      <c r="AE26" s="2">
        <f t="shared" si="28"/>
        <v>0</v>
      </c>
      <c r="AF26" s="2">
        <f t="shared" si="29"/>
        <v>0</v>
      </c>
      <c r="AG26" s="2">
        <f t="shared" si="30"/>
        <v>0</v>
      </c>
      <c r="AH26" s="2">
        <f t="shared" si="31"/>
        <v>0</v>
      </c>
      <c r="AI26" s="2">
        <f t="shared" si="32"/>
        <v>0</v>
      </c>
      <c r="AJ26" s="2">
        <f t="shared" si="33"/>
        <v>0</v>
      </c>
      <c r="AK26" s="2">
        <v>12.61</v>
      </c>
      <c r="AL26" s="2">
        <v>0</v>
      </c>
      <c r="AM26" s="2">
        <v>12.61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94</v>
      </c>
      <c r="AU26" s="2">
        <v>61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0</v>
      </c>
      <c r="BI26" s="2">
        <v>4</v>
      </c>
      <c r="BJ26" s="2" t="s">
        <v>30</v>
      </c>
      <c r="BK26" s="2"/>
      <c r="BL26" s="2"/>
      <c r="BM26" s="2">
        <v>188</v>
      </c>
      <c r="BN26" s="2">
        <v>0</v>
      </c>
      <c r="BO26" s="2" t="s">
        <v>27</v>
      </c>
      <c r="BP26" s="2">
        <v>1</v>
      </c>
      <c r="BQ26" s="2">
        <v>150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94</v>
      </c>
      <c r="CA26" s="2">
        <v>61</v>
      </c>
      <c r="CB26" s="2" t="s">
        <v>3</v>
      </c>
      <c r="CC26" s="2"/>
      <c r="CD26" s="2"/>
      <c r="CE26" s="2">
        <v>30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</v>
      </c>
      <c r="CO26" s="2">
        <v>0</v>
      </c>
      <c r="CP26" s="2">
        <f t="shared" si="34"/>
        <v>1391.36</v>
      </c>
      <c r="CQ26" s="2">
        <f t="shared" si="35"/>
        <v>0</v>
      </c>
      <c r="CR26" s="2">
        <f t="shared" si="36"/>
        <v>12.61</v>
      </c>
      <c r="CS26" s="2">
        <f t="shared" si="37"/>
        <v>0</v>
      </c>
      <c r="CT26" s="2">
        <f t="shared" si="38"/>
        <v>0</v>
      </c>
      <c r="CU26" s="2">
        <f t="shared" si="39"/>
        <v>0</v>
      </c>
      <c r="CV26" s="2">
        <f t="shared" si="40"/>
        <v>0</v>
      </c>
      <c r="CW26" s="2">
        <f t="shared" si="41"/>
        <v>0</v>
      </c>
      <c r="CX26" s="2">
        <f t="shared" si="42"/>
        <v>0</v>
      </c>
      <c r="CY26" s="2">
        <f t="shared" si="43"/>
        <v>0</v>
      </c>
      <c r="CZ26" s="2">
        <f t="shared" si="44"/>
        <v>0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1013</v>
      </c>
      <c r="DV26" s="2" t="s">
        <v>29</v>
      </c>
      <c r="DW26" s="2" t="s">
        <v>29</v>
      </c>
      <c r="DX26" s="2">
        <v>1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83507220</v>
      </c>
      <c r="EF26" s="2">
        <v>150</v>
      </c>
      <c r="EG26" s="2" t="s">
        <v>23</v>
      </c>
      <c r="EH26" s="2">
        <v>0</v>
      </c>
      <c r="EI26" s="2" t="s">
        <v>3</v>
      </c>
      <c r="EJ26" s="2">
        <v>4</v>
      </c>
      <c r="EK26" s="2">
        <v>188</v>
      </c>
      <c r="EL26" s="2" t="s">
        <v>24</v>
      </c>
      <c r="EM26" s="2" t="s">
        <v>25</v>
      </c>
      <c r="EN26" s="2"/>
      <c r="EO26" s="2" t="s">
        <v>3</v>
      </c>
      <c r="EP26" s="2"/>
      <c r="EQ26" s="2">
        <v>131072</v>
      </c>
      <c r="ER26" s="2">
        <v>12.61</v>
      </c>
      <c r="ES26" s="2">
        <v>0</v>
      </c>
      <c r="ET26" s="2">
        <v>12.61</v>
      </c>
      <c r="EU26" s="2">
        <v>0</v>
      </c>
      <c r="EV26" s="2">
        <v>0</v>
      </c>
      <c r="EW26" s="2">
        <v>0</v>
      </c>
      <c r="EX26" s="2">
        <v>0</v>
      </c>
      <c r="EY26" s="2">
        <v>0</v>
      </c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94</v>
      </c>
      <c r="FY26" s="2">
        <v>61</v>
      </c>
      <c r="FZ26" s="2"/>
      <c r="GA26" s="2" t="s">
        <v>3</v>
      </c>
      <c r="GB26" s="2"/>
      <c r="GC26" s="2"/>
      <c r="GD26" s="2">
        <v>1</v>
      </c>
      <c r="GE26" s="2"/>
      <c r="GF26" s="2">
        <v>1843346484</v>
      </c>
      <c r="GG26" s="2">
        <v>2</v>
      </c>
      <c r="GH26" s="2">
        <v>1</v>
      </c>
      <c r="GI26" s="2">
        <v>2</v>
      </c>
      <c r="GJ26" s="2">
        <v>0</v>
      </c>
      <c r="GK26" s="2">
        <v>0</v>
      </c>
      <c r="GL26" s="2">
        <f t="shared" si="45"/>
        <v>0</v>
      </c>
      <c r="GM26" s="2">
        <f t="shared" si="46"/>
        <v>1391.36</v>
      </c>
      <c r="GN26" s="2">
        <f t="shared" si="47"/>
        <v>0</v>
      </c>
      <c r="GO26" s="2">
        <f t="shared" si="48"/>
        <v>0</v>
      </c>
      <c r="GP26" s="2">
        <f t="shared" si="49"/>
        <v>1391.36</v>
      </c>
      <c r="GQ26" s="2"/>
      <c r="GR26" s="2">
        <v>0</v>
      </c>
      <c r="GS26" s="2">
        <v>3</v>
      </c>
      <c r="GT26" s="2">
        <v>0</v>
      </c>
      <c r="GU26" s="2" t="s">
        <v>3</v>
      </c>
      <c r="GV26" s="2">
        <f t="shared" si="50"/>
        <v>0</v>
      </c>
      <c r="GW26" s="2">
        <v>1</v>
      </c>
      <c r="GX26" s="2">
        <f t="shared" si="51"/>
        <v>0</v>
      </c>
      <c r="GY26" s="2"/>
      <c r="GZ26" s="2"/>
      <c r="HA26" s="2">
        <v>0</v>
      </c>
      <c r="HB26" s="2">
        <v>0</v>
      </c>
      <c r="HC26" s="2">
        <f t="shared" si="52"/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3</v>
      </c>
      <c r="HN26" s="2" t="s">
        <v>3</v>
      </c>
      <c r="HO26" s="2" t="s">
        <v>3</v>
      </c>
      <c r="HP26" s="2" t="s">
        <v>3</v>
      </c>
      <c r="HQ26" s="2" t="s">
        <v>3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>
        <v>17</v>
      </c>
      <c r="B27">
        <v>1</v>
      </c>
      <c r="C27">
        <f>ROW(SmtRes!A4)</f>
        <v>4</v>
      </c>
      <c r="D27">
        <f>ROW(EtalonRes!A4)</f>
        <v>4</v>
      </c>
      <c r="E27" t="s">
        <v>26</v>
      </c>
      <c r="F27" t="s">
        <v>27</v>
      </c>
      <c r="G27" t="s">
        <v>28</v>
      </c>
      <c r="H27" t="s">
        <v>29</v>
      </c>
      <c r="I27">
        <f>ROUND(I25,9)</f>
        <v>110.33799999999999</v>
      </c>
      <c r="J27">
        <v>0</v>
      </c>
      <c r="K27">
        <f>ROUND(I25,9)</f>
        <v>110.33799999999999</v>
      </c>
      <c r="O27">
        <f t="shared" si="14"/>
        <v>18449.43</v>
      </c>
      <c r="P27">
        <f t="shared" si="15"/>
        <v>0</v>
      </c>
      <c r="Q27">
        <f t="shared" si="16"/>
        <v>18449.43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AA27">
        <v>84744181</v>
      </c>
      <c r="AB27">
        <f t="shared" si="25"/>
        <v>12.61</v>
      </c>
      <c r="AC27">
        <f t="shared" si="26"/>
        <v>0</v>
      </c>
      <c r="AD27">
        <f t="shared" si="27"/>
        <v>12.61</v>
      </c>
      <c r="AE27">
        <f t="shared" si="28"/>
        <v>0</v>
      </c>
      <c r="AF27">
        <f t="shared" si="29"/>
        <v>0</v>
      </c>
      <c r="AG27">
        <f t="shared" si="30"/>
        <v>0</v>
      </c>
      <c r="AH27">
        <f t="shared" si="31"/>
        <v>0</v>
      </c>
      <c r="AI27">
        <f t="shared" si="32"/>
        <v>0</v>
      </c>
      <c r="AJ27">
        <f t="shared" si="33"/>
        <v>0</v>
      </c>
      <c r="AK27">
        <v>12.61</v>
      </c>
      <c r="AL27">
        <v>0</v>
      </c>
      <c r="AM27">
        <v>12.61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94</v>
      </c>
      <c r="AU27">
        <v>61</v>
      </c>
      <c r="AV27">
        <v>1</v>
      </c>
      <c r="AW27">
        <v>1</v>
      </c>
      <c r="AZ27">
        <v>1</v>
      </c>
      <c r="BA27">
        <v>1</v>
      </c>
      <c r="BB27">
        <v>13.26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0</v>
      </c>
      <c r="BI27">
        <v>4</v>
      </c>
      <c r="BJ27" t="s">
        <v>30</v>
      </c>
      <c r="BM27">
        <v>188</v>
      </c>
      <c r="BN27">
        <v>0</v>
      </c>
      <c r="BO27" t="s">
        <v>27</v>
      </c>
      <c r="BP27">
        <v>1</v>
      </c>
      <c r="BQ27">
        <v>150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94</v>
      </c>
      <c r="CA27">
        <v>61</v>
      </c>
      <c r="CB27" t="s">
        <v>3</v>
      </c>
      <c r="CE27">
        <v>30</v>
      </c>
      <c r="CF27">
        <v>0</v>
      </c>
      <c r="CG27">
        <v>0</v>
      </c>
      <c r="CM27">
        <v>0</v>
      </c>
      <c r="CN27" t="s">
        <v>3</v>
      </c>
      <c r="CO27">
        <v>0</v>
      </c>
      <c r="CP27">
        <f t="shared" si="34"/>
        <v>18449.43</v>
      </c>
      <c r="CQ27">
        <f t="shared" si="35"/>
        <v>0</v>
      </c>
      <c r="CR27">
        <f t="shared" si="36"/>
        <v>167.21</v>
      </c>
      <c r="CS27">
        <f t="shared" si="37"/>
        <v>0</v>
      </c>
      <c r="CT27">
        <f t="shared" si="38"/>
        <v>0</v>
      </c>
      <c r="CU27">
        <f t="shared" si="39"/>
        <v>0</v>
      </c>
      <c r="CV27">
        <f t="shared" si="40"/>
        <v>0</v>
      </c>
      <c r="CW27">
        <f t="shared" si="41"/>
        <v>0</v>
      </c>
      <c r="CX27">
        <f t="shared" si="42"/>
        <v>0</v>
      </c>
      <c r="CY27">
        <f t="shared" si="43"/>
        <v>0</v>
      </c>
      <c r="CZ27">
        <f t="shared" si="44"/>
        <v>0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29</v>
      </c>
      <c r="DW27" t="s">
        <v>29</v>
      </c>
      <c r="DX27">
        <v>1</v>
      </c>
      <c r="DZ27" t="s">
        <v>3</v>
      </c>
      <c r="EA27" t="s">
        <v>3</v>
      </c>
      <c r="EB27" t="s">
        <v>3</v>
      </c>
      <c r="EC27" t="s">
        <v>3</v>
      </c>
      <c r="EE27">
        <v>83507220</v>
      </c>
      <c r="EF27">
        <v>150</v>
      </c>
      <c r="EG27" t="s">
        <v>23</v>
      </c>
      <c r="EH27">
        <v>0</v>
      </c>
      <c r="EI27" t="s">
        <v>3</v>
      </c>
      <c r="EJ27">
        <v>4</v>
      </c>
      <c r="EK27">
        <v>188</v>
      </c>
      <c r="EL27" t="s">
        <v>24</v>
      </c>
      <c r="EM27" t="s">
        <v>25</v>
      </c>
      <c r="EO27" t="s">
        <v>3</v>
      </c>
      <c r="EQ27">
        <v>131072</v>
      </c>
      <c r="ER27">
        <v>12.61</v>
      </c>
      <c r="ES27">
        <v>0</v>
      </c>
      <c r="ET27">
        <v>12.61</v>
      </c>
      <c r="EU27">
        <v>0</v>
      </c>
      <c r="EV27">
        <v>0</v>
      </c>
      <c r="EW27">
        <v>0</v>
      </c>
      <c r="EX27">
        <v>0</v>
      </c>
      <c r="EY27">
        <v>0</v>
      </c>
      <c r="FQ27">
        <v>0</v>
      </c>
      <c r="FR27">
        <v>0</v>
      </c>
      <c r="FS27">
        <v>0</v>
      </c>
      <c r="FX27">
        <v>94</v>
      </c>
      <c r="FY27">
        <v>61</v>
      </c>
      <c r="GA27" t="s">
        <v>3</v>
      </c>
      <c r="GD27">
        <v>1</v>
      </c>
      <c r="GF27">
        <v>1843346484</v>
      </c>
      <c r="GG27">
        <v>2</v>
      </c>
      <c r="GH27">
        <v>1</v>
      </c>
      <c r="GI27">
        <v>2</v>
      </c>
      <c r="GJ27">
        <v>0</v>
      </c>
      <c r="GK27">
        <v>0</v>
      </c>
      <c r="GL27">
        <f t="shared" si="45"/>
        <v>0</v>
      </c>
      <c r="GM27">
        <f t="shared" si="46"/>
        <v>18449.43</v>
      </c>
      <c r="GN27">
        <f t="shared" si="47"/>
        <v>0</v>
      </c>
      <c r="GO27">
        <f t="shared" si="48"/>
        <v>0</v>
      </c>
      <c r="GP27">
        <f t="shared" si="49"/>
        <v>18449.43</v>
      </c>
      <c r="GR27">
        <v>0</v>
      </c>
      <c r="GS27">
        <v>3</v>
      </c>
      <c r="GT27">
        <v>0</v>
      </c>
      <c r="GU27" t="s">
        <v>3</v>
      </c>
      <c r="GV27">
        <f t="shared" si="50"/>
        <v>0</v>
      </c>
      <c r="GW27">
        <v>1</v>
      </c>
      <c r="GX27">
        <f t="shared" si="51"/>
        <v>0</v>
      </c>
      <c r="HA27">
        <v>0</v>
      </c>
      <c r="HB27">
        <v>0</v>
      </c>
      <c r="HC27">
        <f t="shared" si="52"/>
        <v>0</v>
      </c>
      <c r="HE27" t="s">
        <v>3</v>
      </c>
      <c r="HF27" t="s">
        <v>3</v>
      </c>
      <c r="HM27" t="s">
        <v>3</v>
      </c>
      <c r="HN27" t="s">
        <v>3</v>
      </c>
      <c r="HO27" t="s">
        <v>3</v>
      </c>
      <c r="HP27" t="s">
        <v>3</v>
      </c>
      <c r="HQ27" t="s">
        <v>3</v>
      </c>
      <c r="HS27">
        <v>0</v>
      </c>
      <c r="IK27">
        <v>0</v>
      </c>
    </row>
    <row r="28" spans="1:255" x14ac:dyDescent="0.2">
      <c r="A28" s="2">
        <v>17</v>
      </c>
      <c r="B28" s="2">
        <v>1</v>
      </c>
      <c r="C28" s="2">
        <f>ROW(SmtRes!A5)</f>
        <v>5</v>
      </c>
      <c r="D28" s="2">
        <f>ROW(EtalonRes!A5)</f>
        <v>5</v>
      </c>
      <c r="E28" s="2" t="s">
        <v>31</v>
      </c>
      <c r="F28" s="2" t="s">
        <v>32</v>
      </c>
      <c r="G28" s="2" t="s">
        <v>33</v>
      </c>
      <c r="H28" s="2" t="s">
        <v>20</v>
      </c>
      <c r="I28" s="2">
        <f>ROUND((24.902+2.378+98.12+11.652+2.402),9)</f>
        <v>139.45400000000001</v>
      </c>
      <c r="J28" s="2">
        <v>0</v>
      </c>
      <c r="K28" s="2">
        <f>ROUND((24.902+2.378+98.12+11.652+2.402),9)</f>
        <v>139.45400000000001</v>
      </c>
      <c r="L28" s="2"/>
      <c r="M28" s="2"/>
      <c r="N28" s="2"/>
      <c r="O28" s="2">
        <f t="shared" si="14"/>
        <v>7420.35</v>
      </c>
      <c r="P28" s="2">
        <f t="shared" si="15"/>
        <v>0</v>
      </c>
      <c r="Q28" s="2">
        <f t="shared" si="16"/>
        <v>7420.35</v>
      </c>
      <c r="R28" s="2">
        <f t="shared" si="17"/>
        <v>0</v>
      </c>
      <c r="S28" s="2">
        <f t="shared" si="18"/>
        <v>0</v>
      </c>
      <c r="T28" s="2">
        <f t="shared" si="19"/>
        <v>0</v>
      </c>
      <c r="U28" s="2">
        <f t="shared" si="20"/>
        <v>0</v>
      </c>
      <c r="V28" s="2">
        <f t="shared" si="21"/>
        <v>0</v>
      </c>
      <c r="W28" s="2">
        <f t="shared" si="22"/>
        <v>0</v>
      </c>
      <c r="X28" s="2">
        <f t="shared" si="23"/>
        <v>0</v>
      </c>
      <c r="Y28" s="2">
        <f t="shared" si="24"/>
        <v>0</v>
      </c>
      <c r="Z28" s="2"/>
      <c r="AA28" s="2">
        <v>84744183</v>
      </c>
      <c r="AB28" s="2">
        <f t="shared" si="25"/>
        <v>53.21</v>
      </c>
      <c r="AC28" s="2">
        <f t="shared" si="26"/>
        <v>0</v>
      </c>
      <c r="AD28" s="2">
        <f t="shared" si="27"/>
        <v>53.21</v>
      </c>
      <c r="AE28" s="2">
        <f t="shared" si="28"/>
        <v>0</v>
      </c>
      <c r="AF28" s="2">
        <f t="shared" si="29"/>
        <v>0</v>
      </c>
      <c r="AG28" s="2">
        <f t="shared" si="30"/>
        <v>0</v>
      </c>
      <c r="AH28" s="2">
        <f t="shared" si="31"/>
        <v>0</v>
      </c>
      <c r="AI28" s="2">
        <f t="shared" si="32"/>
        <v>0</v>
      </c>
      <c r="AJ28" s="2">
        <f t="shared" si="33"/>
        <v>0</v>
      </c>
      <c r="AK28" s="2">
        <v>53.21</v>
      </c>
      <c r="AL28" s="2">
        <v>0</v>
      </c>
      <c r="AM28" s="2">
        <v>53.21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94</v>
      </c>
      <c r="AU28" s="2">
        <v>61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34</v>
      </c>
      <c r="BK28" s="2"/>
      <c r="BL28" s="2"/>
      <c r="BM28" s="2">
        <v>188</v>
      </c>
      <c r="BN28" s="2">
        <v>0</v>
      </c>
      <c r="BO28" s="2" t="s">
        <v>32</v>
      </c>
      <c r="BP28" s="2">
        <v>1</v>
      </c>
      <c r="BQ28" s="2">
        <v>150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94</v>
      </c>
      <c r="CA28" s="2">
        <v>61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si="34"/>
        <v>7420.35</v>
      </c>
      <c r="CQ28" s="2">
        <f t="shared" si="35"/>
        <v>0</v>
      </c>
      <c r="CR28" s="2">
        <f t="shared" si="36"/>
        <v>53.21</v>
      </c>
      <c r="CS28" s="2">
        <f t="shared" si="37"/>
        <v>0</v>
      </c>
      <c r="CT28" s="2">
        <f t="shared" si="38"/>
        <v>0</v>
      </c>
      <c r="CU28" s="2">
        <f t="shared" si="39"/>
        <v>0</v>
      </c>
      <c r="CV28" s="2">
        <f t="shared" si="40"/>
        <v>0</v>
      </c>
      <c r="CW28" s="2">
        <f t="shared" si="41"/>
        <v>0</v>
      </c>
      <c r="CX28" s="2">
        <f t="shared" si="42"/>
        <v>0</v>
      </c>
      <c r="CY28" s="2">
        <f t="shared" si="43"/>
        <v>0</v>
      </c>
      <c r="CZ28" s="2">
        <f t="shared" si="44"/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1009</v>
      </c>
      <c r="DV28" s="2" t="s">
        <v>20</v>
      </c>
      <c r="DW28" s="2" t="s">
        <v>20</v>
      </c>
      <c r="DX28" s="2">
        <v>1000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83507220</v>
      </c>
      <c r="EF28" s="2">
        <v>150</v>
      </c>
      <c r="EG28" s="2" t="s">
        <v>23</v>
      </c>
      <c r="EH28" s="2">
        <v>0</v>
      </c>
      <c r="EI28" s="2" t="s">
        <v>3</v>
      </c>
      <c r="EJ28" s="2">
        <v>4</v>
      </c>
      <c r="EK28" s="2">
        <v>188</v>
      </c>
      <c r="EL28" s="2" t="s">
        <v>24</v>
      </c>
      <c r="EM28" s="2" t="s">
        <v>25</v>
      </c>
      <c r="EN28" s="2"/>
      <c r="EO28" s="2" t="s">
        <v>3</v>
      </c>
      <c r="EP28" s="2"/>
      <c r="EQ28" s="2">
        <v>131072</v>
      </c>
      <c r="ER28" s="2">
        <v>53.21</v>
      </c>
      <c r="ES28" s="2">
        <v>0</v>
      </c>
      <c r="ET28" s="2">
        <v>53.21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94</v>
      </c>
      <c r="FY28" s="2">
        <v>61</v>
      </c>
      <c r="FZ28" s="2"/>
      <c r="GA28" s="2" t="s">
        <v>3</v>
      </c>
      <c r="GB28" s="2"/>
      <c r="GC28" s="2"/>
      <c r="GD28" s="2">
        <v>1</v>
      </c>
      <c r="GE28" s="2"/>
      <c r="GF28" s="2">
        <v>1038923879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si="45"/>
        <v>0</v>
      </c>
      <c r="GM28" s="2">
        <f t="shared" si="46"/>
        <v>7420.35</v>
      </c>
      <c r="GN28" s="2">
        <f t="shared" si="47"/>
        <v>0</v>
      </c>
      <c r="GO28" s="2">
        <f t="shared" si="48"/>
        <v>0</v>
      </c>
      <c r="GP28" s="2">
        <f t="shared" si="49"/>
        <v>7420.35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si="50"/>
        <v>0</v>
      </c>
      <c r="GW28" s="2">
        <v>1</v>
      </c>
      <c r="GX28" s="2">
        <f t="shared" si="51"/>
        <v>0</v>
      </c>
      <c r="GY28" s="2"/>
      <c r="GZ28" s="2"/>
      <c r="HA28" s="2">
        <v>0</v>
      </c>
      <c r="HB28" s="2">
        <v>0</v>
      </c>
      <c r="HC28" s="2">
        <f t="shared" si="52"/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ROW(SmtRes!A6)</f>
        <v>6</v>
      </c>
      <c r="D29">
        <f>ROW(EtalonRes!A6)</f>
        <v>6</v>
      </c>
      <c r="E29" t="s">
        <v>31</v>
      </c>
      <c r="F29" t="s">
        <v>32</v>
      </c>
      <c r="G29" t="s">
        <v>33</v>
      </c>
      <c r="H29" t="s">
        <v>20</v>
      </c>
      <c r="I29">
        <f>ROUND((24.902+2.378+98.12+11.652+2.402),9)</f>
        <v>139.45400000000001</v>
      </c>
      <c r="J29">
        <v>0</v>
      </c>
      <c r="K29">
        <f>ROUND((24.902+2.378+98.12+11.652+2.402),9)</f>
        <v>139.45400000000001</v>
      </c>
      <c r="O29">
        <f t="shared" si="14"/>
        <v>136237.63</v>
      </c>
      <c r="P29">
        <f t="shared" si="15"/>
        <v>0</v>
      </c>
      <c r="Q29">
        <f t="shared" si="16"/>
        <v>136237.63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84744181</v>
      </c>
      <c r="AB29">
        <f t="shared" si="25"/>
        <v>53.21</v>
      </c>
      <c r="AC29">
        <f t="shared" si="26"/>
        <v>0</v>
      </c>
      <c r="AD29">
        <f t="shared" si="27"/>
        <v>53.21</v>
      </c>
      <c r="AE29">
        <f t="shared" si="28"/>
        <v>0</v>
      </c>
      <c r="AF29">
        <f t="shared" si="29"/>
        <v>0</v>
      </c>
      <c r="AG29">
        <f t="shared" si="30"/>
        <v>0</v>
      </c>
      <c r="AH29">
        <f t="shared" si="31"/>
        <v>0</v>
      </c>
      <c r="AI29">
        <f t="shared" si="32"/>
        <v>0</v>
      </c>
      <c r="AJ29">
        <f t="shared" si="33"/>
        <v>0</v>
      </c>
      <c r="AK29">
        <v>53.21</v>
      </c>
      <c r="AL29">
        <v>0</v>
      </c>
      <c r="AM29">
        <v>53.21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94</v>
      </c>
      <c r="AU29">
        <v>61</v>
      </c>
      <c r="AV29">
        <v>1</v>
      </c>
      <c r="AW29">
        <v>1</v>
      </c>
      <c r="AZ29">
        <v>1</v>
      </c>
      <c r="BA29">
        <v>1</v>
      </c>
      <c r="BB29">
        <v>18.36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34</v>
      </c>
      <c r="BM29">
        <v>188</v>
      </c>
      <c r="BN29">
        <v>0</v>
      </c>
      <c r="BO29" t="s">
        <v>32</v>
      </c>
      <c r="BP29">
        <v>1</v>
      </c>
      <c r="BQ29">
        <v>150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61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4"/>
        <v>136237.63</v>
      </c>
      <c r="CQ29">
        <f t="shared" si="35"/>
        <v>0</v>
      </c>
      <c r="CR29">
        <f t="shared" si="36"/>
        <v>976.94</v>
      </c>
      <c r="CS29">
        <f t="shared" si="37"/>
        <v>0</v>
      </c>
      <c r="CT29">
        <f t="shared" si="38"/>
        <v>0</v>
      </c>
      <c r="CU29">
        <f t="shared" si="39"/>
        <v>0</v>
      </c>
      <c r="CV29">
        <f t="shared" si="40"/>
        <v>0</v>
      </c>
      <c r="CW29">
        <f t="shared" si="41"/>
        <v>0</v>
      </c>
      <c r="CX29">
        <f t="shared" si="42"/>
        <v>0</v>
      </c>
      <c r="CY29">
        <f t="shared" si="43"/>
        <v>0</v>
      </c>
      <c r="CZ29">
        <f t="shared" si="44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1009</v>
      </c>
      <c r="DV29" t="s">
        <v>20</v>
      </c>
      <c r="DW29" t="s">
        <v>20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83507220</v>
      </c>
      <c r="EF29">
        <v>150</v>
      </c>
      <c r="EG29" t="s">
        <v>23</v>
      </c>
      <c r="EH29">
        <v>0</v>
      </c>
      <c r="EI29" t="s">
        <v>3</v>
      </c>
      <c r="EJ29">
        <v>4</v>
      </c>
      <c r="EK29">
        <v>188</v>
      </c>
      <c r="EL29" t="s">
        <v>24</v>
      </c>
      <c r="EM29" t="s">
        <v>25</v>
      </c>
      <c r="EO29" t="s">
        <v>3</v>
      </c>
      <c r="EQ29">
        <v>131072</v>
      </c>
      <c r="ER29">
        <v>53.21</v>
      </c>
      <c r="ES29">
        <v>0</v>
      </c>
      <c r="ET29">
        <v>53.21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94</v>
      </c>
      <c r="FY29">
        <v>61</v>
      </c>
      <c r="GA29" t="s">
        <v>3</v>
      </c>
      <c r="GD29">
        <v>1</v>
      </c>
      <c r="GF29">
        <v>1038923879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5"/>
        <v>0</v>
      </c>
      <c r="GM29">
        <f t="shared" si="46"/>
        <v>136237.63</v>
      </c>
      <c r="GN29">
        <f t="shared" si="47"/>
        <v>0</v>
      </c>
      <c r="GO29">
        <f t="shared" si="48"/>
        <v>0</v>
      </c>
      <c r="GP29">
        <f t="shared" si="49"/>
        <v>136237.63</v>
      </c>
      <c r="GR29">
        <v>0</v>
      </c>
      <c r="GS29">
        <v>3</v>
      </c>
      <c r="GT29">
        <v>0</v>
      </c>
      <c r="GU29" t="s">
        <v>3</v>
      </c>
      <c r="GV29">
        <f t="shared" si="50"/>
        <v>0</v>
      </c>
      <c r="GW29">
        <v>1</v>
      </c>
      <c r="GX29">
        <f t="shared" si="51"/>
        <v>0</v>
      </c>
      <c r="HA29">
        <v>0</v>
      </c>
      <c r="HB29">
        <v>0</v>
      </c>
      <c r="HC29">
        <f t="shared" si="52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ROW(SmtRes!A7)</f>
        <v>7</v>
      </c>
      <c r="D30" s="2">
        <f>ROW(EtalonRes!A7)</f>
        <v>7</v>
      </c>
      <c r="E30" s="2" t="s">
        <v>35</v>
      </c>
      <c r="F30" s="2" t="s">
        <v>36</v>
      </c>
      <c r="G30" s="2" t="s">
        <v>37</v>
      </c>
      <c r="H30" s="2" t="s">
        <v>29</v>
      </c>
      <c r="I30" s="2">
        <f>ROUND(ROUND(((0.0813+0.0088+0.341+0.0433)*2.4)*100,3),9)</f>
        <v>113.85599999999999</v>
      </c>
      <c r="J30" s="2">
        <v>0</v>
      </c>
      <c r="K30" s="2">
        <f>ROUND(ROUND(((0.0813+0.0088+0.341+0.0433)*2.4)*100,3),9)</f>
        <v>113.85599999999999</v>
      </c>
      <c r="L30" s="2"/>
      <c r="M30" s="2"/>
      <c r="N30" s="2"/>
      <c r="O30" s="2">
        <f t="shared" si="14"/>
        <v>4165.99</v>
      </c>
      <c r="P30" s="2">
        <f t="shared" si="15"/>
        <v>0</v>
      </c>
      <c r="Q30" s="2">
        <f t="shared" si="16"/>
        <v>4165.99</v>
      </c>
      <c r="R30" s="2">
        <f t="shared" si="17"/>
        <v>0</v>
      </c>
      <c r="S30" s="2">
        <f t="shared" si="18"/>
        <v>0</v>
      </c>
      <c r="T30" s="2">
        <f t="shared" si="19"/>
        <v>0</v>
      </c>
      <c r="U30" s="2">
        <f t="shared" si="20"/>
        <v>0</v>
      </c>
      <c r="V30" s="2">
        <f t="shared" si="21"/>
        <v>0</v>
      </c>
      <c r="W30" s="2">
        <f t="shared" si="22"/>
        <v>0</v>
      </c>
      <c r="X30" s="2">
        <f t="shared" si="23"/>
        <v>0</v>
      </c>
      <c r="Y30" s="2">
        <f t="shared" si="24"/>
        <v>0</v>
      </c>
      <c r="Z30" s="2"/>
      <c r="AA30" s="2">
        <v>84744183</v>
      </c>
      <c r="AB30" s="2">
        <f t="shared" si="25"/>
        <v>36.590000000000003</v>
      </c>
      <c r="AC30" s="2">
        <f t="shared" si="26"/>
        <v>0</v>
      </c>
      <c r="AD30" s="2">
        <f t="shared" si="27"/>
        <v>36.590000000000003</v>
      </c>
      <c r="AE30" s="2">
        <f t="shared" si="28"/>
        <v>0</v>
      </c>
      <c r="AF30" s="2">
        <f t="shared" si="29"/>
        <v>0</v>
      </c>
      <c r="AG30" s="2">
        <f t="shared" si="30"/>
        <v>0</v>
      </c>
      <c r="AH30" s="2">
        <f t="shared" si="31"/>
        <v>0</v>
      </c>
      <c r="AI30" s="2">
        <f t="shared" si="32"/>
        <v>0</v>
      </c>
      <c r="AJ30" s="2">
        <f t="shared" si="33"/>
        <v>0</v>
      </c>
      <c r="AK30" s="2">
        <v>36.590000000000003</v>
      </c>
      <c r="AL30" s="2">
        <v>0</v>
      </c>
      <c r="AM30" s="2">
        <v>36.590000000000003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94</v>
      </c>
      <c r="AU30" s="2">
        <v>61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38</v>
      </c>
      <c r="BK30" s="2"/>
      <c r="BL30" s="2"/>
      <c r="BM30" s="2">
        <v>188</v>
      </c>
      <c r="BN30" s="2">
        <v>0</v>
      </c>
      <c r="BO30" s="2" t="s">
        <v>36</v>
      </c>
      <c r="BP30" s="2">
        <v>1</v>
      </c>
      <c r="BQ30" s="2">
        <v>150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94</v>
      </c>
      <c r="CA30" s="2">
        <v>61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4"/>
        <v>4165.99</v>
      </c>
      <c r="CQ30" s="2">
        <f t="shared" si="35"/>
        <v>0</v>
      </c>
      <c r="CR30" s="2">
        <f t="shared" si="36"/>
        <v>36.590000000000003</v>
      </c>
      <c r="CS30" s="2">
        <f t="shared" si="37"/>
        <v>0</v>
      </c>
      <c r="CT30" s="2">
        <f t="shared" si="38"/>
        <v>0</v>
      </c>
      <c r="CU30" s="2">
        <f t="shared" si="39"/>
        <v>0</v>
      </c>
      <c r="CV30" s="2">
        <f t="shared" si="40"/>
        <v>0</v>
      </c>
      <c r="CW30" s="2">
        <f t="shared" si="41"/>
        <v>0</v>
      </c>
      <c r="CX30" s="2">
        <f t="shared" si="42"/>
        <v>0</v>
      </c>
      <c r="CY30" s="2">
        <f t="shared" si="43"/>
        <v>0</v>
      </c>
      <c r="CZ30" s="2">
        <f t="shared" si="44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29</v>
      </c>
      <c r="DW30" s="2" t="s">
        <v>29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83507220</v>
      </c>
      <c r="EF30" s="2">
        <v>150</v>
      </c>
      <c r="EG30" s="2" t="s">
        <v>23</v>
      </c>
      <c r="EH30" s="2">
        <v>0</v>
      </c>
      <c r="EI30" s="2" t="s">
        <v>3</v>
      </c>
      <c r="EJ30" s="2">
        <v>4</v>
      </c>
      <c r="EK30" s="2">
        <v>188</v>
      </c>
      <c r="EL30" s="2" t="s">
        <v>24</v>
      </c>
      <c r="EM30" s="2" t="s">
        <v>25</v>
      </c>
      <c r="EN30" s="2"/>
      <c r="EO30" s="2" t="s">
        <v>3</v>
      </c>
      <c r="EP30" s="2"/>
      <c r="EQ30" s="2">
        <v>131072</v>
      </c>
      <c r="ER30" s="2">
        <v>36.590000000000003</v>
      </c>
      <c r="ES30" s="2">
        <v>0</v>
      </c>
      <c r="ET30" s="2">
        <v>36.590000000000003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94</v>
      </c>
      <c r="FY30" s="2">
        <v>61</v>
      </c>
      <c r="FZ30" s="2"/>
      <c r="GA30" s="2" t="s">
        <v>3</v>
      </c>
      <c r="GB30" s="2"/>
      <c r="GC30" s="2"/>
      <c r="GD30" s="2">
        <v>1</v>
      </c>
      <c r="GE30" s="2"/>
      <c r="GF30" s="2">
        <v>1920681492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45"/>
        <v>0</v>
      </c>
      <c r="GM30" s="2">
        <f t="shared" si="46"/>
        <v>4165.99</v>
      </c>
      <c r="GN30" s="2">
        <f t="shared" si="47"/>
        <v>0</v>
      </c>
      <c r="GO30" s="2">
        <f t="shared" si="48"/>
        <v>0</v>
      </c>
      <c r="GP30" s="2">
        <f t="shared" si="49"/>
        <v>4165.99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0"/>
        <v>0</v>
      </c>
      <c r="GW30" s="2">
        <v>1</v>
      </c>
      <c r="GX30" s="2">
        <f t="shared" si="51"/>
        <v>0</v>
      </c>
      <c r="GY30" s="2"/>
      <c r="GZ30" s="2"/>
      <c r="HA30" s="2">
        <v>0</v>
      </c>
      <c r="HB30" s="2">
        <v>0</v>
      </c>
      <c r="HC30" s="2">
        <f t="shared" si="52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35</v>
      </c>
      <c r="F31" t="s">
        <v>36</v>
      </c>
      <c r="G31" t="s">
        <v>37</v>
      </c>
      <c r="H31" t="s">
        <v>29</v>
      </c>
      <c r="I31">
        <f>ROUND(ROUND(((0.0813+0.0088+0.341+0.0433)*2.4)*100,3),9)</f>
        <v>113.85599999999999</v>
      </c>
      <c r="J31">
        <v>0</v>
      </c>
      <c r="K31">
        <f>ROUND(ROUND(((0.0813+0.0088+0.341+0.0433)*2.4)*100,3),9)</f>
        <v>113.85599999999999</v>
      </c>
      <c r="O31">
        <f t="shared" si="14"/>
        <v>34161.120000000003</v>
      </c>
      <c r="P31">
        <f t="shared" si="15"/>
        <v>0</v>
      </c>
      <c r="Q31">
        <f t="shared" si="16"/>
        <v>34161.120000000003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84744181</v>
      </c>
      <c r="AB31">
        <f t="shared" si="25"/>
        <v>36.590000000000003</v>
      </c>
      <c r="AC31">
        <f t="shared" si="26"/>
        <v>0</v>
      </c>
      <c r="AD31">
        <f t="shared" si="27"/>
        <v>36.590000000000003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36.590000000000003</v>
      </c>
      <c r="AL31">
        <v>0</v>
      </c>
      <c r="AM31">
        <v>36.590000000000003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94</v>
      </c>
      <c r="AU31">
        <v>61</v>
      </c>
      <c r="AV31">
        <v>1</v>
      </c>
      <c r="AW31">
        <v>1</v>
      </c>
      <c r="AZ31">
        <v>1</v>
      </c>
      <c r="BA31">
        <v>1</v>
      </c>
      <c r="BB31">
        <v>8.1999999999999993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38</v>
      </c>
      <c r="BM31">
        <v>188</v>
      </c>
      <c r="BN31">
        <v>0</v>
      </c>
      <c r="BO31" t="s">
        <v>36</v>
      </c>
      <c r="BP31">
        <v>1</v>
      </c>
      <c r="BQ31">
        <v>150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61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4"/>
        <v>34161.120000000003</v>
      </c>
      <c r="CQ31">
        <f t="shared" si="35"/>
        <v>0</v>
      </c>
      <c r="CR31">
        <f t="shared" si="36"/>
        <v>300.04000000000002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40"/>
        <v>0</v>
      </c>
      <c r="CW31">
        <f t="shared" si="41"/>
        <v>0</v>
      </c>
      <c r="CX31">
        <f t="shared" si="42"/>
        <v>0</v>
      </c>
      <c r="CY31">
        <f t="shared" si="43"/>
        <v>0</v>
      </c>
      <c r="CZ31">
        <f t="shared" si="44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29</v>
      </c>
      <c r="DW31" t="s">
        <v>29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83507220</v>
      </c>
      <c r="EF31">
        <v>150</v>
      </c>
      <c r="EG31" t="s">
        <v>23</v>
      </c>
      <c r="EH31">
        <v>0</v>
      </c>
      <c r="EI31" t="s">
        <v>3</v>
      </c>
      <c r="EJ31">
        <v>4</v>
      </c>
      <c r="EK31">
        <v>188</v>
      </c>
      <c r="EL31" t="s">
        <v>24</v>
      </c>
      <c r="EM31" t="s">
        <v>25</v>
      </c>
      <c r="EO31" t="s">
        <v>3</v>
      </c>
      <c r="EQ31">
        <v>131072</v>
      </c>
      <c r="ER31">
        <v>36.590000000000003</v>
      </c>
      <c r="ES31">
        <v>0</v>
      </c>
      <c r="ET31">
        <v>36.590000000000003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94</v>
      </c>
      <c r="FY31">
        <v>61</v>
      </c>
      <c r="GA31" t="s">
        <v>3</v>
      </c>
      <c r="GD31">
        <v>1</v>
      </c>
      <c r="GF31">
        <v>1920681492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5"/>
        <v>0</v>
      </c>
      <c r="GM31">
        <f t="shared" si="46"/>
        <v>34161.120000000003</v>
      </c>
      <c r="GN31">
        <f t="shared" si="47"/>
        <v>0</v>
      </c>
      <c r="GO31">
        <f t="shared" si="48"/>
        <v>0</v>
      </c>
      <c r="GP31">
        <f t="shared" si="49"/>
        <v>34161.120000000003</v>
      </c>
      <c r="GR31">
        <v>0</v>
      </c>
      <c r="GS31">
        <v>3</v>
      </c>
      <c r="GT31">
        <v>0</v>
      </c>
      <c r="GU31" t="s">
        <v>3</v>
      </c>
      <c r="GV31">
        <f t="shared" si="50"/>
        <v>0</v>
      </c>
      <c r="GW31">
        <v>1</v>
      </c>
      <c r="GX31">
        <f t="shared" si="51"/>
        <v>0</v>
      </c>
      <c r="HA31">
        <v>0</v>
      </c>
      <c r="HB31">
        <v>0</v>
      </c>
      <c r="HC31">
        <f t="shared" si="52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ROW(SmtRes!A9)</f>
        <v>9</v>
      </c>
      <c r="D32" s="2">
        <f>ROW(EtalonRes!A9)</f>
        <v>9</v>
      </c>
      <c r="E32" s="2" t="s">
        <v>39</v>
      </c>
      <c r="F32" s="2" t="s">
        <v>40</v>
      </c>
      <c r="G32" s="2" t="s">
        <v>41</v>
      </c>
      <c r="H32" s="2" t="s">
        <v>29</v>
      </c>
      <c r="I32" s="2">
        <f>ROUND(ROUND(((0.0245+0.074)*2.2)*100,3),9)</f>
        <v>21.67</v>
      </c>
      <c r="J32" s="2">
        <v>0</v>
      </c>
      <c r="K32" s="2">
        <f>ROUND(ROUND(((0.0245+0.074)*2.2)*100,3),9)</f>
        <v>21.67</v>
      </c>
      <c r="L32" s="2"/>
      <c r="M32" s="2"/>
      <c r="N32" s="2"/>
      <c r="O32" s="2">
        <f t="shared" si="14"/>
        <v>489.09</v>
      </c>
      <c r="P32" s="2">
        <f t="shared" si="15"/>
        <v>0</v>
      </c>
      <c r="Q32" s="2">
        <f t="shared" si="16"/>
        <v>489.09</v>
      </c>
      <c r="R32" s="2">
        <f t="shared" si="17"/>
        <v>0</v>
      </c>
      <c r="S32" s="2">
        <f t="shared" si="18"/>
        <v>0</v>
      </c>
      <c r="T32" s="2">
        <f t="shared" si="19"/>
        <v>0</v>
      </c>
      <c r="U32" s="2">
        <f t="shared" si="20"/>
        <v>0</v>
      </c>
      <c r="V32" s="2">
        <f t="shared" si="21"/>
        <v>0</v>
      </c>
      <c r="W32" s="2">
        <f t="shared" si="22"/>
        <v>0</v>
      </c>
      <c r="X32" s="2">
        <f t="shared" si="23"/>
        <v>0</v>
      </c>
      <c r="Y32" s="2">
        <f t="shared" si="24"/>
        <v>0</v>
      </c>
      <c r="Z32" s="2"/>
      <c r="AA32" s="2">
        <v>84744183</v>
      </c>
      <c r="AB32" s="2">
        <f t="shared" si="25"/>
        <v>22.57</v>
      </c>
      <c r="AC32" s="2">
        <f t="shared" si="26"/>
        <v>0</v>
      </c>
      <c r="AD32" s="2">
        <f t="shared" si="27"/>
        <v>22.57</v>
      </c>
      <c r="AE32" s="2">
        <f t="shared" si="28"/>
        <v>0</v>
      </c>
      <c r="AF32" s="2">
        <f t="shared" si="29"/>
        <v>0</v>
      </c>
      <c r="AG32" s="2">
        <f t="shared" si="30"/>
        <v>0</v>
      </c>
      <c r="AH32" s="2">
        <f t="shared" si="31"/>
        <v>0</v>
      </c>
      <c r="AI32" s="2">
        <f t="shared" si="32"/>
        <v>0</v>
      </c>
      <c r="AJ32" s="2">
        <f t="shared" si="33"/>
        <v>0</v>
      </c>
      <c r="AK32" s="2">
        <v>22.57</v>
      </c>
      <c r="AL32" s="2">
        <v>0</v>
      </c>
      <c r="AM32" s="2">
        <v>22.57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94</v>
      </c>
      <c r="AU32" s="2">
        <v>61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42</v>
      </c>
      <c r="BK32" s="2"/>
      <c r="BL32" s="2"/>
      <c r="BM32" s="2">
        <v>188</v>
      </c>
      <c r="BN32" s="2">
        <v>0</v>
      </c>
      <c r="BO32" s="2" t="s">
        <v>40</v>
      </c>
      <c r="BP32" s="2">
        <v>1</v>
      </c>
      <c r="BQ32" s="2">
        <v>150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94</v>
      </c>
      <c r="CA32" s="2">
        <v>61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4"/>
        <v>489.09</v>
      </c>
      <c r="CQ32" s="2">
        <f t="shared" si="35"/>
        <v>0</v>
      </c>
      <c r="CR32" s="2">
        <f t="shared" si="36"/>
        <v>22.57</v>
      </c>
      <c r="CS32" s="2">
        <f t="shared" si="37"/>
        <v>0</v>
      </c>
      <c r="CT32" s="2">
        <f t="shared" si="38"/>
        <v>0</v>
      </c>
      <c r="CU32" s="2">
        <f t="shared" si="39"/>
        <v>0</v>
      </c>
      <c r="CV32" s="2">
        <f t="shared" si="40"/>
        <v>0</v>
      </c>
      <c r="CW32" s="2">
        <f t="shared" si="41"/>
        <v>0</v>
      </c>
      <c r="CX32" s="2">
        <f t="shared" si="42"/>
        <v>0</v>
      </c>
      <c r="CY32" s="2">
        <f t="shared" si="43"/>
        <v>0</v>
      </c>
      <c r="CZ32" s="2">
        <f t="shared" si="44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29</v>
      </c>
      <c r="DW32" s="2" t="s">
        <v>29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83507220</v>
      </c>
      <c r="EF32" s="2">
        <v>150</v>
      </c>
      <c r="EG32" s="2" t="s">
        <v>23</v>
      </c>
      <c r="EH32" s="2">
        <v>0</v>
      </c>
      <c r="EI32" s="2" t="s">
        <v>3</v>
      </c>
      <c r="EJ32" s="2">
        <v>4</v>
      </c>
      <c r="EK32" s="2">
        <v>188</v>
      </c>
      <c r="EL32" s="2" t="s">
        <v>24</v>
      </c>
      <c r="EM32" s="2" t="s">
        <v>25</v>
      </c>
      <c r="EN32" s="2"/>
      <c r="EO32" s="2" t="s">
        <v>3</v>
      </c>
      <c r="EP32" s="2"/>
      <c r="EQ32" s="2">
        <v>131072</v>
      </c>
      <c r="ER32" s="2">
        <v>22.57</v>
      </c>
      <c r="ES32" s="2">
        <v>0</v>
      </c>
      <c r="ET32" s="2">
        <v>22.57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94</v>
      </c>
      <c r="FY32" s="2">
        <v>61</v>
      </c>
      <c r="FZ32" s="2"/>
      <c r="GA32" s="2" t="s">
        <v>3</v>
      </c>
      <c r="GB32" s="2"/>
      <c r="GC32" s="2"/>
      <c r="GD32" s="2">
        <v>1</v>
      </c>
      <c r="GE32" s="2"/>
      <c r="GF32" s="2">
        <v>172746568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45"/>
        <v>0</v>
      </c>
      <c r="GM32" s="2">
        <f t="shared" si="46"/>
        <v>489.09</v>
      </c>
      <c r="GN32" s="2">
        <f t="shared" si="47"/>
        <v>0</v>
      </c>
      <c r="GO32" s="2">
        <f t="shared" si="48"/>
        <v>0</v>
      </c>
      <c r="GP32" s="2">
        <f t="shared" si="49"/>
        <v>489.09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0"/>
        <v>0</v>
      </c>
      <c r="GW32" s="2">
        <v>1</v>
      </c>
      <c r="GX32" s="2">
        <f t="shared" si="51"/>
        <v>0</v>
      </c>
      <c r="GY32" s="2"/>
      <c r="GZ32" s="2"/>
      <c r="HA32" s="2">
        <v>0</v>
      </c>
      <c r="HB32" s="2">
        <v>0</v>
      </c>
      <c r="HC32" s="2">
        <f t="shared" si="52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ROW(SmtRes!A10)</f>
        <v>10</v>
      </c>
      <c r="D33">
        <f>ROW(EtalonRes!A10)</f>
        <v>10</v>
      </c>
      <c r="E33" t="s">
        <v>39</v>
      </c>
      <c r="F33" t="s">
        <v>40</v>
      </c>
      <c r="G33" t="s">
        <v>41</v>
      </c>
      <c r="H33" t="s">
        <v>29</v>
      </c>
      <c r="I33">
        <f>ROUND(ROUND(((0.0245+0.074)*2.2)*100,3),9)</f>
        <v>21.67</v>
      </c>
      <c r="J33">
        <v>0</v>
      </c>
      <c r="K33">
        <f>ROUND(ROUND(((0.0245+0.074)*2.2)*100,3),9)</f>
        <v>21.67</v>
      </c>
      <c r="O33">
        <f t="shared" si="14"/>
        <v>3169.3</v>
      </c>
      <c r="P33">
        <f t="shared" si="15"/>
        <v>0</v>
      </c>
      <c r="Q33">
        <f t="shared" si="16"/>
        <v>3169.3</v>
      </c>
      <c r="R33">
        <f t="shared" si="17"/>
        <v>0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84744181</v>
      </c>
      <c r="AB33">
        <f t="shared" si="25"/>
        <v>22.57</v>
      </c>
      <c r="AC33">
        <f t="shared" si="26"/>
        <v>0</v>
      </c>
      <c r="AD33">
        <f t="shared" si="27"/>
        <v>22.57</v>
      </c>
      <c r="AE33">
        <f t="shared" si="28"/>
        <v>0</v>
      </c>
      <c r="AF33">
        <f t="shared" si="29"/>
        <v>0</v>
      </c>
      <c r="AG33">
        <f t="shared" si="30"/>
        <v>0</v>
      </c>
      <c r="AH33">
        <f t="shared" si="31"/>
        <v>0</v>
      </c>
      <c r="AI33">
        <f t="shared" si="32"/>
        <v>0</v>
      </c>
      <c r="AJ33">
        <f t="shared" si="33"/>
        <v>0</v>
      </c>
      <c r="AK33">
        <v>22.57</v>
      </c>
      <c r="AL33">
        <v>0</v>
      </c>
      <c r="AM33">
        <v>22.57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94</v>
      </c>
      <c r="AU33">
        <v>61</v>
      </c>
      <c r="AV33">
        <v>1</v>
      </c>
      <c r="AW33">
        <v>1</v>
      </c>
      <c r="AZ33">
        <v>1</v>
      </c>
      <c r="BA33">
        <v>1</v>
      </c>
      <c r="BB33">
        <v>6.48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42</v>
      </c>
      <c r="BM33">
        <v>188</v>
      </c>
      <c r="BN33">
        <v>0</v>
      </c>
      <c r="BO33" t="s">
        <v>40</v>
      </c>
      <c r="BP33">
        <v>1</v>
      </c>
      <c r="BQ33">
        <v>150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61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4"/>
        <v>3169.3</v>
      </c>
      <c r="CQ33">
        <f t="shared" si="35"/>
        <v>0</v>
      </c>
      <c r="CR33">
        <f t="shared" si="36"/>
        <v>146.25</v>
      </c>
      <c r="CS33">
        <f t="shared" si="37"/>
        <v>0</v>
      </c>
      <c r="CT33">
        <f t="shared" si="38"/>
        <v>0</v>
      </c>
      <c r="CU33">
        <f t="shared" si="39"/>
        <v>0</v>
      </c>
      <c r="CV33">
        <f t="shared" si="40"/>
        <v>0</v>
      </c>
      <c r="CW33">
        <f t="shared" si="41"/>
        <v>0</v>
      </c>
      <c r="CX33">
        <f t="shared" si="42"/>
        <v>0</v>
      </c>
      <c r="CY33">
        <f t="shared" si="43"/>
        <v>0</v>
      </c>
      <c r="CZ33">
        <f t="shared" si="44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29</v>
      </c>
      <c r="DW33" t="s">
        <v>29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83507220</v>
      </c>
      <c r="EF33">
        <v>150</v>
      </c>
      <c r="EG33" t="s">
        <v>23</v>
      </c>
      <c r="EH33">
        <v>0</v>
      </c>
      <c r="EI33" t="s">
        <v>3</v>
      </c>
      <c r="EJ33">
        <v>4</v>
      </c>
      <c r="EK33">
        <v>188</v>
      </c>
      <c r="EL33" t="s">
        <v>24</v>
      </c>
      <c r="EM33" t="s">
        <v>25</v>
      </c>
      <c r="EO33" t="s">
        <v>3</v>
      </c>
      <c r="EQ33">
        <v>131072</v>
      </c>
      <c r="ER33">
        <v>22.57</v>
      </c>
      <c r="ES33">
        <v>0</v>
      </c>
      <c r="ET33">
        <v>22.57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94</v>
      </c>
      <c r="FY33">
        <v>61</v>
      </c>
      <c r="GA33" t="s">
        <v>3</v>
      </c>
      <c r="GD33">
        <v>1</v>
      </c>
      <c r="GF33">
        <v>172746568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5"/>
        <v>0</v>
      </c>
      <c r="GM33">
        <f t="shared" si="46"/>
        <v>3169.3</v>
      </c>
      <c r="GN33">
        <f t="shared" si="47"/>
        <v>0</v>
      </c>
      <c r="GO33">
        <f t="shared" si="48"/>
        <v>0</v>
      </c>
      <c r="GP33">
        <f t="shared" si="49"/>
        <v>3169.3</v>
      </c>
      <c r="GR33">
        <v>0</v>
      </c>
      <c r="GS33">
        <v>3</v>
      </c>
      <c r="GT33">
        <v>0</v>
      </c>
      <c r="GU33" t="s">
        <v>3</v>
      </c>
      <c r="GV33">
        <f t="shared" si="50"/>
        <v>0</v>
      </c>
      <c r="GW33">
        <v>1</v>
      </c>
      <c r="GX33">
        <f t="shared" si="51"/>
        <v>0</v>
      </c>
      <c r="HA33">
        <v>0</v>
      </c>
      <c r="HB33">
        <v>0</v>
      </c>
      <c r="HC33">
        <f t="shared" si="52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ROW(SmtRes!A11)</f>
        <v>11</v>
      </c>
      <c r="D34" s="2">
        <f>ROW(EtalonRes!A11)</f>
        <v>11</v>
      </c>
      <c r="E34" s="2" t="s">
        <v>43</v>
      </c>
      <c r="F34" s="2" t="s">
        <v>44</v>
      </c>
      <c r="G34" s="2" t="s">
        <v>45</v>
      </c>
      <c r="H34" s="2" t="s">
        <v>29</v>
      </c>
      <c r="I34" s="2">
        <f>ROUND(ROUND(((0.0019+0.009)*1.4)*100,4),9)</f>
        <v>1.526</v>
      </c>
      <c r="J34" s="2">
        <v>0</v>
      </c>
      <c r="K34" s="2">
        <f>ROUND(ROUND(((0.0019+0.009)*1.4)*100,4),9)</f>
        <v>1.526</v>
      </c>
      <c r="L34" s="2"/>
      <c r="M34" s="2"/>
      <c r="N34" s="2"/>
      <c r="O34" s="2">
        <f t="shared" si="14"/>
        <v>27.22</v>
      </c>
      <c r="P34" s="2">
        <f t="shared" si="15"/>
        <v>0</v>
      </c>
      <c r="Q34" s="2">
        <f t="shared" si="16"/>
        <v>27.22</v>
      </c>
      <c r="R34" s="2">
        <f t="shared" si="17"/>
        <v>0</v>
      </c>
      <c r="S34" s="2">
        <f t="shared" si="18"/>
        <v>0</v>
      </c>
      <c r="T34" s="2">
        <f t="shared" si="19"/>
        <v>0</v>
      </c>
      <c r="U34" s="2">
        <f t="shared" si="20"/>
        <v>0</v>
      </c>
      <c r="V34" s="2">
        <f t="shared" si="21"/>
        <v>0</v>
      </c>
      <c r="W34" s="2">
        <f t="shared" si="22"/>
        <v>0</v>
      </c>
      <c r="X34" s="2">
        <f t="shared" si="23"/>
        <v>0</v>
      </c>
      <c r="Y34" s="2">
        <f t="shared" si="24"/>
        <v>0</v>
      </c>
      <c r="Z34" s="2"/>
      <c r="AA34" s="2">
        <v>84744183</v>
      </c>
      <c r="AB34" s="2">
        <f t="shared" si="25"/>
        <v>17.84</v>
      </c>
      <c r="AC34" s="2">
        <f t="shared" si="26"/>
        <v>0</v>
      </c>
      <c r="AD34" s="2">
        <f t="shared" si="27"/>
        <v>17.84</v>
      </c>
      <c r="AE34" s="2">
        <f t="shared" si="28"/>
        <v>0</v>
      </c>
      <c r="AF34" s="2">
        <f t="shared" si="29"/>
        <v>0</v>
      </c>
      <c r="AG34" s="2">
        <f t="shared" si="30"/>
        <v>0</v>
      </c>
      <c r="AH34" s="2">
        <f t="shared" si="31"/>
        <v>0</v>
      </c>
      <c r="AI34" s="2">
        <f t="shared" si="32"/>
        <v>0</v>
      </c>
      <c r="AJ34" s="2">
        <f t="shared" si="33"/>
        <v>0</v>
      </c>
      <c r="AK34" s="2">
        <v>17.84</v>
      </c>
      <c r="AL34" s="2">
        <v>0</v>
      </c>
      <c r="AM34" s="2">
        <v>17.84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94</v>
      </c>
      <c r="AU34" s="2">
        <v>61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4</v>
      </c>
      <c r="BJ34" s="2" t="s">
        <v>46</v>
      </c>
      <c r="BK34" s="2"/>
      <c r="BL34" s="2"/>
      <c r="BM34" s="2">
        <v>188</v>
      </c>
      <c r="BN34" s="2">
        <v>0</v>
      </c>
      <c r="BO34" s="2" t="s">
        <v>44</v>
      </c>
      <c r="BP34" s="2">
        <v>1</v>
      </c>
      <c r="BQ34" s="2">
        <v>150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94</v>
      </c>
      <c r="CA34" s="2">
        <v>61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4"/>
        <v>27.22</v>
      </c>
      <c r="CQ34" s="2">
        <f t="shared" si="35"/>
        <v>0</v>
      </c>
      <c r="CR34" s="2">
        <f t="shared" si="36"/>
        <v>17.84</v>
      </c>
      <c r="CS34" s="2">
        <f t="shared" si="37"/>
        <v>0</v>
      </c>
      <c r="CT34" s="2">
        <f t="shared" si="38"/>
        <v>0</v>
      </c>
      <c r="CU34" s="2">
        <f t="shared" si="39"/>
        <v>0</v>
      </c>
      <c r="CV34" s="2">
        <f t="shared" si="40"/>
        <v>0</v>
      </c>
      <c r="CW34" s="2">
        <f t="shared" si="41"/>
        <v>0</v>
      </c>
      <c r="CX34" s="2">
        <f t="shared" si="42"/>
        <v>0</v>
      </c>
      <c r="CY34" s="2">
        <f t="shared" si="43"/>
        <v>0</v>
      </c>
      <c r="CZ34" s="2">
        <f t="shared" si="44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29</v>
      </c>
      <c r="DW34" s="2" t="s">
        <v>29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83507220</v>
      </c>
      <c r="EF34" s="2">
        <v>150</v>
      </c>
      <c r="EG34" s="2" t="s">
        <v>23</v>
      </c>
      <c r="EH34" s="2">
        <v>0</v>
      </c>
      <c r="EI34" s="2" t="s">
        <v>3</v>
      </c>
      <c r="EJ34" s="2">
        <v>4</v>
      </c>
      <c r="EK34" s="2">
        <v>188</v>
      </c>
      <c r="EL34" s="2" t="s">
        <v>24</v>
      </c>
      <c r="EM34" s="2" t="s">
        <v>25</v>
      </c>
      <c r="EN34" s="2"/>
      <c r="EO34" s="2" t="s">
        <v>3</v>
      </c>
      <c r="EP34" s="2"/>
      <c r="EQ34" s="2">
        <v>131072</v>
      </c>
      <c r="ER34" s="2">
        <v>17.84</v>
      </c>
      <c r="ES34" s="2">
        <v>0</v>
      </c>
      <c r="ET34" s="2">
        <v>17.84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94</v>
      </c>
      <c r="FY34" s="2">
        <v>61</v>
      </c>
      <c r="FZ34" s="2"/>
      <c r="GA34" s="2" t="s">
        <v>3</v>
      </c>
      <c r="GB34" s="2"/>
      <c r="GC34" s="2"/>
      <c r="GD34" s="2">
        <v>1</v>
      </c>
      <c r="GE34" s="2"/>
      <c r="GF34" s="2">
        <v>1114059416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45"/>
        <v>0</v>
      </c>
      <c r="GM34" s="2">
        <f t="shared" si="46"/>
        <v>27.22</v>
      </c>
      <c r="GN34" s="2">
        <f t="shared" si="47"/>
        <v>0</v>
      </c>
      <c r="GO34" s="2">
        <f t="shared" si="48"/>
        <v>0</v>
      </c>
      <c r="GP34" s="2">
        <f t="shared" si="49"/>
        <v>27.22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0"/>
        <v>0</v>
      </c>
      <c r="GW34" s="2">
        <v>1</v>
      </c>
      <c r="GX34" s="2">
        <f t="shared" si="51"/>
        <v>0</v>
      </c>
      <c r="GY34" s="2"/>
      <c r="GZ34" s="2"/>
      <c r="HA34" s="2">
        <v>0</v>
      </c>
      <c r="HB34" s="2">
        <v>0</v>
      </c>
      <c r="HC34" s="2">
        <f t="shared" si="52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ROW(SmtRes!A12)</f>
        <v>12</v>
      </c>
      <c r="D35">
        <f>ROW(EtalonRes!A12)</f>
        <v>12</v>
      </c>
      <c r="E35" t="s">
        <v>43</v>
      </c>
      <c r="F35" t="s">
        <v>44</v>
      </c>
      <c r="G35" t="s">
        <v>45</v>
      </c>
      <c r="H35" t="s">
        <v>29</v>
      </c>
      <c r="I35">
        <f>ROUND(ROUND(((0.0019+0.009)*1.4)*100,4),9)</f>
        <v>1.526</v>
      </c>
      <c r="J35">
        <v>0</v>
      </c>
      <c r="K35">
        <f>ROUND(ROUND(((0.0019+0.009)*1.4)*100,4),9)</f>
        <v>1.526</v>
      </c>
      <c r="O35">
        <f t="shared" si="14"/>
        <v>334.81</v>
      </c>
      <c r="P35">
        <f t="shared" si="15"/>
        <v>0</v>
      </c>
      <c r="Q35">
        <f t="shared" si="16"/>
        <v>334.81</v>
      </c>
      <c r="R35">
        <f t="shared" si="17"/>
        <v>0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84744181</v>
      </c>
      <c r="AB35">
        <f t="shared" si="25"/>
        <v>17.84</v>
      </c>
      <c r="AC35">
        <f t="shared" si="26"/>
        <v>0</v>
      </c>
      <c r="AD35">
        <f t="shared" si="27"/>
        <v>17.84</v>
      </c>
      <c r="AE35">
        <f t="shared" si="28"/>
        <v>0</v>
      </c>
      <c r="AF35">
        <f t="shared" si="29"/>
        <v>0</v>
      </c>
      <c r="AG35">
        <f t="shared" si="30"/>
        <v>0</v>
      </c>
      <c r="AH35">
        <f t="shared" si="31"/>
        <v>0</v>
      </c>
      <c r="AI35">
        <f t="shared" si="32"/>
        <v>0</v>
      </c>
      <c r="AJ35">
        <f t="shared" si="33"/>
        <v>0</v>
      </c>
      <c r="AK35">
        <v>17.84</v>
      </c>
      <c r="AL35">
        <v>0</v>
      </c>
      <c r="AM35">
        <v>17.84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94</v>
      </c>
      <c r="AU35">
        <v>61</v>
      </c>
      <c r="AV35">
        <v>1</v>
      </c>
      <c r="AW35">
        <v>1</v>
      </c>
      <c r="AZ35">
        <v>1</v>
      </c>
      <c r="BA35">
        <v>1</v>
      </c>
      <c r="BB35">
        <v>12.3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46</v>
      </c>
      <c r="BM35">
        <v>188</v>
      </c>
      <c r="BN35">
        <v>0</v>
      </c>
      <c r="BO35" t="s">
        <v>44</v>
      </c>
      <c r="BP35">
        <v>1</v>
      </c>
      <c r="BQ35">
        <v>150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94</v>
      </c>
      <c r="CA35">
        <v>61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4"/>
        <v>334.81</v>
      </c>
      <c r="CQ35">
        <f t="shared" si="35"/>
        <v>0</v>
      </c>
      <c r="CR35">
        <f t="shared" si="36"/>
        <v>219.43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 t="shared" si="43"/>
        <v>0</v>
      </c>
      <c r="CZ35">
        <f t="shared" si="44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29</v>
      </c>
      <c r="DW35" t="s">
        <v>29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83507220</v>
      </c>
      <c r="EF35">
        <v>150</v>
      </c>
      <c r="EG35" t="s">
        <v>23</v>
      </c>
      <c r="EH35">
        <v>0</v>
      </c>
      <c r="EI35" t="s">
        <v>3</v>
      </c>
      <c r="EJ35">
        <v>4</v>
      </c>
      <c r="EK35">
        <v>188</v>
      </c>
      <c r="EL35" t="s">
        <v>24</v>
      </c>
      <c r="EM35" t="s">
        <v>25</v>
      </c>
      <c r="EO35" t="s">
        <v>3</v>
      </c>
      <c r="EQ35">
        <v>131072</v>
      </c>
      <c r="ER35">
        <v>17.84</v>
      </c>
      <c r="ES35">
        <v>0</v>
      </c>
      <c r="ET35">
        <v>17.84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94</v>
      </c>
      <c r="FY35">
        <v>61</v>
      </c>
      <c r="GA35" t="s">
        <v>3</v>
      </c>
      <c r="GD35">
        <v>1</v>
      </c>
      <c r="GF35">
        <v>1114059416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5"/>
        <v>0</v>
      </c>
      <c r="GM35">
        <f t="shared" si="46"/>
        <v>334.81</v>
      </c>
      <c r="GN35">
        <f t="shared" si="47"/>
        <v>0</v>
      </c>
      <c r="GO35">
        <f t="shared" si="48"/>
        <v>0</v>
      </c>
      <c r="GP35">
        <f t="shared" si="49"/>
        <v>334.81</v>
      </c>
      <c r="GR35">
        <v>0</v>
      </c>
      <c r="GS35">
        <v>3</v>
      </c>
      <c r="GT35">
        <v>0</v>
      </c>
      <c r="GU35" t="s">
        <v>3</v>
      </c>
      <c r="GV35">
        <f t="shared" si="50"/>
        <v>0</v>
      </c>
      <c r="GW35">
        <v>1</v>
      </c>
      <c r="GX35">
        <f t="shared" si="51"/>
        <v>0</v>
      </c>
      <c r="HA35">
        <v>0</v>
      </c>
      <c r="HB35">
        <v>0</v>
      </c>
      <c r="HC35">
        <f t="shared" si="52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ROW(SmtRes!A13)</f>
        <v>13</v>
      </c>
      <c r="D36" s="2">
        <f>ROW(EtalonRes!A13)</f>
        <v>13</v>
      </c>
      <c r="E36" s="2" t="s">
        <v>47</v>
      </c>
      <c r="F36" s="2" t="s">
        <v>48</v>
      </c>
      <c r="G36" s="2" t="s">
        <v>49</v>
      </c>
      <c r="H36" s="2" t="s">
        <v>29</v>
      </c>
      <c r="I36" s="2">
        <f>ROUND(2.402,9)</f>
        <v>2.4020000000000001</v>
      </c>
      <c r="J36" s="2">
        <v>0</v>
      </c>
      <c r="K36" s="2">
        <f>ROUND(2.402,9)</f>
        <v>2.4020000000000001</v>
      </c>
      <c r="L36" s="2"/>
      <c r="M36" s="2"/>
      <c r="N36" s="2"/>
      <c r="O36" s="2">
        <f t="shared" si="14"/>
        <v>52.15</v>
      </c>
      <c r="P36" s="2">
        <f t="shared" si="15"/>
        <v>0</v>
      </c>
      <c r="Q36" s="2">
        <f t="shared" si="16"/>
        <v>52.15</v>
      </c>
      <c r="R36" s="2">
        <f t="shared" si="17"/>
        <v>0</v>
      </c>
      <c r="S36" s="2">
        <f t="shared" si="18"/>
        <v>0</v>
      </c>
      <c r="T36" s="2">
        <f t="shared" si="19"/>
        <v>0</v>
      </c>
      <c r="U36" s="2">
        <f t="shared" si="20"/>
        <v>0</v>
      </c>
      <c r="V36" s="2">
        <f t="shared" si="21"/>
        <v>0</v>
      </c>
      <c r="W36" s="2">
        <f t="shared" si="22"/>
        <v>0</v>
      </c>
      <c r="X36" s="2">
        <f t="shared" si="23"/>
        <v>0</v>
      </c>
      <c r="Y36" s="2">
        <f t="shared" si="24"/>
        <v>0</v>
      </c>
      <c r="Z36" s="2"/>
      <c r="AA36" s="2">
        <v>84744183</v>
      </c>
      <c r="AB36" s="2">
        <f t="shared" si="25"/>
        <v>21.71</v>
      </c>
      <c r="AC36" s="2">
        <f t="shared" si="26"/>
        <v>0</v>
      </c>
      <c r="AD36" s="2">
        <f t="shared" si="27"/>
        <v>21.71</v>
      </c>
      <c r="AE36" s="2">
        <f t="shared" si="28"/>
        <v>0</v>
      </c>
      <c r="AF36" s="2">
        <f t="shared" si="29"/>
        <v>0</v>
      </c>
      <c r="AG36" s="2">
        <f t="shared" si="30"/>
        <v>0</v>
      </c>
      <c r="AH36" s="2">
        <f t="shared" si="31"/>
        <v>0</v>
      </c>
      <c r="AI36" s="2">
        <f t="shared" si="32"/>
        <v>0</v>
      </c>
      <c r="AJ36" s="2">
        <f t="shared" si="33"/>
        <v>0</v>
      </c>
      <c r="AK36" s="2">
        <v>21.71</v>
      </c>
      <c r="AL36" s="2">
        <v>0</v>
      </c>
      <c r="AM36" s="2">
        <v>21.71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94</v>
      </c>
      <c r="AU36" s="2">
        <v>61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4</v>
      </c>
      <c r="BJ36" s="2" t="s">
        <v>50</v>
      </c>
      <c r="BK36" s="2"/>
      <c r="BL36" s="2"/>
      <c r="BM36" s="2">
        <v>188</v>
      </c>
      <c r="BN36" s="2">
        <v>0</v>
      </c>
      <c r="BO36" s="2" t="s">
        <v>48</v>
      </c>
      <c r="BP36" s="2">
        <v>1</v>
      </c>
      <c r="BQ36" s="2">
        <v>150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94</v>
      </c>
      <c r="CA36" s="2">
        <v>61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4"/>
        <v>52.15</v>
      </c>
      <c r="CQ36" s="2">
        <f t="shared" si="35"/>
        <v>0</v>
      </c>
      <c r="CR36" s="2">
        <f t="shared" si="36"/>
        <v>21.71</v>
      </c>
      <c r="CS36" s="2">
        <f t="shared" si="37"/>
        <v>0</v>
      </c>
      <c r="CT36" s="2">
        <f t="shared" si="38"/>
        <v>0</v>
      </c>
      <c r="CU36" s="2">
        <f t="shared" si="39"/>
        <v>0</v>
      </c>
      <c r="CV36" s="2">
        <f t="shared" si="40"/>
        <v>0</v>
      </c>
      <c r="CW36" s="2">
        <f t="shared" si="41"/>
        <v>0</v>
      </c>
      <c r="CX36" s="2">
        <f t="shared" si="42"/>
        <v>0</v>
      </c>
      <c r="CY36" s="2">
        <f t="shared" si="43"/>
        <v>0</v>
      </c>
      <c r="CZ36" s="2">
        <f t="shared" si="44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29</v>
      </c>
      <c r="DW36" s="2" t="s">
        <v>29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83507220</v>
      </c>
      <c r="EF36" s="2">
        <v>150</v>
      </c>
      <c r="EG36" s="2" t="s">
        <v>23</v>
      </c>
      <c r="EH36" s="2">
        <v>0</v>
      </c>
      <c r="EI36" s="2" t="s">
        <v>3</v>
      </c>
      <c r="EJ36" s="2">
        <v>4</v>
      </c>
      <c r="EK36" s="2">
        <v>188</v>
      </c>
      <c r="EL36" s="2" t="s">
        <v>24</v>
      </c>
      <c r="EM36" s="2" t="s">
        <v>25</v>
      </c>
      <c r="EN36" s="2"/>
      <c r="EO36" s="2" t="s">
        <v>3</v>
      </c>
      <c r="EP36" s="2"/>
      <c r="EQ36" s="2">
        <v>131072</v>
      </c>
      <c r="ER36" s="2">
        <v>21.71</v>
      </c>
      <c r="ES36" s="2">
        <v>0</v>
      </c>
      <c r="ET36" s="2">
        <v>21.71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94</v>
      </c>
      <c r="FY36" s="2">
        <v>61</v>
      </c>
      <c r="FZ36" s="2"/>
      <c r="GA36" s="2" t="s">
        <v>3</v>
      </c>
      <c r="GB36" s="2"/>
      <c r="GC36" s="2"/>
      <c r="GD36" s="2">
        <v>1</v>
      </c>
      <c r="GE36" s="2"/>
      <c r="GF36" s="2">
        <v>-1225359838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45"/>
        <v>0</v>
      </c>
      <c r="GM36" s="2">
        <f t="shared" si="46"/>
        <v>52.15</v>
      </c>
      <c r="GN36" s="2">
        <f t="shared" si="47"/>
        <v>0</v>
      </c>
      <c r="GO36" s="2">
        <f t="shared" si="48"/>
        <v>0</v>
      </c>
      <c r="GP36" s="2">
        <f t="shared" si="49"/>
        <v>52.15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0"/>
        <v>0</v>
      </c>
      <c r="GW36" s="2">
        <v>1</v>
      </c>
      <c r="GX36" s="2">
        <f t="shared" si="51"/>
        <v>0</v>
      </c>
      <c r="GY36" s="2"/>
      <c r="GZ36" s="2"/>
      <c r="HA36" s="2">
        <v>0</v>
      </c>
      <c r="HB36" s="2">
        <v>0</v>
      </c>
      <c r="HC36" s="2">
        <f t="shared" si="52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ROW(SmtRes!A14)</f>
        <v>14</v>
      </c>
      <c r="D37">
        <f>ROW(EtalonRes!A14)</f>
        <v>14</v>
      </c>
      <c r="E37" t="s">
        <v>47</v>
      </c>
      <c r="F37" t="s">
        <v>48</v>
      </c>
      <c r="G37" t="s">
        <v>49</v>
      </c>
      <c r="H37" t="s">
        <v>29</v>
      </c>
      <c r="I37">
        <f>ROUND(2.402,9)</f>
        <v>2.4020000000000001</v>
      </c>
      <c r="J37">
        <v>0</v>
      </c>
      <c r="K37">
        <f>ROUND(2.402,9)</f>
        <v>2.4020000000000001</v>
      </c>
      <c r="O37">
        <f t="shared" si="14"/>
        <v>469.35</v>
      </c>
      <c r="P37">
        <f t="shared" si="15"/>
        <v>0</v>
      </c>
      <c r="Q37">
        <f t="shared" si="16"/>
        <v>469.35</v>
      </c>
      <c r="R37">
        <f t="shared" si="17"/>
        <v>0</v>
      </c>
      <c r="S37">
        <f t="shared" si="18"/>
        <v>0</v>
      </c>
      <c r="T37">
        <f t="shared" si="19"/>
        <v>0</v>
      </c>
      <c r="U37">
        <f t="shared" si="20"/>
        <v>0</v>
      </c>
      <c r="V37">
        <f t="shared" si="21"/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84744181</v>
      </c>
      <c r="AB37">
        <f t="shared" si="25"/>
        <v>21.71</v>
      </c>
      <c r="AC37">
        <f t="shared" si="26"/>
        <v>0</v>
      </c>
      <c r="AD37">
        <f t="shared" si="27"/>
        <v>21.71</v>
      </c>
      <c r="AE37">
        <f t="shared" si="28"/>
        <v>0</v>
      </c>
      <c r="AF37">
        <f t="shared" si="29"/>
        <v>0</v>
      </c>
      <c r="AG37">
        <f t="shared" si="30"/>
        <v>0</v>
      </c>
      <c r="AH37">
        <f t="shared" si="31"/>
        <v>0</v>
      </c>
      <c r="AI37">
        <f t="shared" si="32"/>
        <v>0</v>
      </c>
      <c r="AJ37">
        <f t="shared" si="33"/>
        <v>0</v>
      </c>
      <c r="AK37">
        <v>21.71</v>
      </c>
      <c r="AL37">
        <v>0</v>
      </c>
      <c r="AM37">
        <v>21.71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94</v>
      </c>
      <c r="AU37">
        <v>61</v>
      </c>
      <c r="AV37">
        <v>1</v>
      </c>
      <c r="AW37">
        <v>1</v>
      </c>
      <c r="AZ37">
        <v>1</v>
      </c>
      <c r="BA37">
        <v>1</v>
      </c>
      <c r="BB37">
        <v>9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50</v>
      </c>
      <c r="BM37">
        <v>188</v>
      </c>
      <c r="BN37">
        <v>0</v>
      </c>
      <c r="BO37" t="s">
        <v>48</v>
      </c>
      <c r="BP37">
        <v>1</v>
      </c>
      <c r="BQ37">
        <v>150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94</v>
      </c>
      <c r="CA37">
        <v>61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4"/>
        <v>469.35</v>
      </c>
      <c r="CQ37">
        <f t="shared" si="35"/>
        <v>0</v>
      </c>
      <c r="CR37">
        <f t="shared" si="36"/>
        <v>195.39</v>
      </c>
      <c r="CS37">
        <f t="shared" si="37"/>
        <v>0</v>
      </c>
      <c r="CT37">
        <f t="shared" si="38"/>
        <v>0</v>
      </c>
      <c r="CU37">
        <f t="shared" si="39"/>
        <v>0</v>
      </c>
      <c r="CV37">
        <f t="shared" si="40"/>
        <v>0</v>
      </c>
      <c r="CW37">
        <f t="shared" si="41"/>
        <v>0</v>
      </c>
      <c r="CX37">
        <f t="shared" si="42"/>
        <v>0</v>
      </c>
      <c r="CY37">
        <f t="shared" si="43"/>
        <v>0</v>
      </c>
      <c r="CZ37">
        <f t="shared" si="44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29</v>
      </c>
      <c r="DW37" t="s">
        <v>29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83507220</v>
      </c>
      <c r="EF37">
        <v>150</v>
      </c>
      <c r="EG37" t="s">
        <v>23</v>
      </c>
      <c r="EH37">
        <v>0</v>
      </c>
      <c r="EI37" t="s">
        <v>3</v>
      </c>
      <c r="EJ37">
        <v>4</v>
      </c>
      <c r="EK37">
        <v>188</v>
      </c>
      <c r="EL37" t="s">
        <v>24</v>
      </c>
      <c r="EM37" t="s">
        <v>25</v>
      </c>
      <c r="EO37" t="s">
        <v>3</v>
      </c>
      <c r="EQ37">
        <v>131072</v>
      </c>
      <c r="ER37">
        <v>21.71</v>
      </c>
      <c r="ES37">
        <v>0</v>
      </c>
      <c r="ET37">
        <v>21.71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94</v>
      </c>
      <c r="FY37">
        <v>61</v>
      </c>
      <c r="GA37" t="s">
        <v>3</v>
      </c>
      <c r="GD37">
        <v>1</v>
      </c>
      <c r="GF37">
        <v>-1225359838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45"/>
        <v>0</v>
      </c>
      <c r="GM37">
        <f t="shared" si="46"/>
        <v>469.35</v>
      </c>
      <c r="GN37">
        <f t="shared" si="47"/>
        <v>0</v>
      </c>
      <c r="GO37">
        <f t="shared" si="48"/>
        <v>0</v>
      </c>
      <c r="GP37">
        <f t="shared" si="49"/>
        <v>469.35</v>
      </c>
      <c r="GR37">
        <v>0</v>
      </c>
      <c r="GS37">
        <v>3</v>
      </c>
      <c r="GT37">
        <v>0</v>
      </c>
      <c r="GU37" t="s">
        <v>3</v>
      </c>
      <c r="GV37">
        <f t="shared" si="50"/>
        <v>0</v>
      </c>
      <c r="GW37">
        <v>1</v>
      </c>
      <c r="GX37">
        <f t="shared" si="51"/>
        <v>0</v>
      </c>
      <c r="HA37">
        <v>0</v>
      </c>
      <c r="HB37">
        <v>0</v>
      </c>
      <c r="HC37">
        <f t="shared" si="52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9" spans="1:255" x14ac:dyDescent="0.2">
      <c r="A39" s="3">
        <v>51</v>
      </c>
      <c r="B39" s="3">
        <f>B20</f>
        <v>1</v>
      </c>
      <c r="C39" s="3">
        <f>A20</f>
        <v>3</v>
      </c>
      <c r="D39" s="3">
        <f>ROW(A20)</f>
        <v>20</v>
      </c>
      <c r="E39" s="3"/>
      <c r="F39" s="3" t="str">
        <f>IF(F20&lt;&gt;"",F20,"")</f>
        <v>Новая локальная смета</v>
      </c>
      <c r="G39" s="3" t="str">
        <f>IF(G20&lt;&gt;"",G20,"")</f>
        <v>Новая локальная смета</v>
      </c>
      <c r="H39" s="3">
        <v>0</v>
      </c>
      <c r="I39" s="3"/>
      <c r="J39" s="3"/>
      <c r="K39" s="3"/>
      <c r="L39" s="3"/>
      <c r="M39" s="3"/>
      <c r="N39" s="3"/>
      <c r="O39" s="3">
        <f t="shared" ref="O39:T39" si="53">ROUND(AB39,2)</f>
        <v>18759.63</v>
      </c>
      <c r="P39" s="3">
        <f t="shared" si="53"/>
        <v>0</v>
      </c>
      <c r="Q39" s="3">
        <f t="shared" si="53"/>
        <v>18759.63</v>
      </c>
      <c r="R39" s="3">
        <f t="shared" si="53"/>
        <v>0</v>
      </c>
      <c r="S39" s="3">
        <f t="shared" si="53"/>
        <v>0</v>
      </c>
      <c r="T39" s="3">
        <f t="shared" si="53"/>
        <v>0</v>
      </c>
      <c r="U39" s="3">
        <f>AH39</f>
        <v>0</v>
      </c>
      <c r="V39" s="3">
        <f>AI39</f>
        <v>0</v>
      </c>
      <c r="W39" s="3">
        <f>ROUND(AJ39,2)</f>
        <v>0</v>
      </c>
      <c r="X39" s="3">
        <f>ROUND(AK39,2)</f>
        <v>0</v>
      </c>
      <c r="Y39" s="3">
        <f>ROUND(AL39,2)</f>
        <v>0</v>
      </c>
      <c r="Z39" s="3"/>
      <c r="AA39" s="3"/>
      <c r="AB39" s="3">
        <f>ROUND(SUMIF(AA24:AA37,"=84744183",O24:O37),2)</f>
        <v>18759.63</v>
      </c>
      <c r="AC39" s="3">
        <f>ROUND(SUMIF(AA24:AA37,"=84744183",P24:P37),2)</f>
        <v>0</v>
      </c>
      <c r="AD39" s="3">
        <f>ROUND(SUMIF(AA24:AA37,"=84744183",Q24:Q37),2)</f>
        <v>18759.63</v>
      </c>
      <c r="AE39" s="3">
        <f>ROUND(SUMIF(AA24:AA37,"=84744183",R24:R37),2)</f>
        <v>0</v>
      </c>
      <c r="AF39" s="3">
        <f>ROUND(SUMIF(AA24:AA37,"=84744183",S24:S37),2)</f>
        <v>0</v>
      </c>
      <c r="AG39" s="3">
        <f>ROUND(SUMIF(AA24:AA37,"=84744183",T24:T37),2)</f>
        <v>0</v>
      </c>
      <c r="AH39" s="3">
        <f>SUMIF(AA24:AA37,"=84744183",U24:U37)</f>
        <v>0</v>
      </c>
      <c r="AI39" s="3">
        <f>SUMIF(AA24:AA37,"=84744183",V24:V37)</f>
        <v>0</v>
      </c>
      <c r="AJ39" s="3">
        <f>ROUND(SUMIF(AA24:AA37,"=84744183",W24:W37),2)</f>
        <v>0</v>
      </c>
      <c r="AK39" s="3">
        <f>ROUND(SUMIF(AA24:AA37,"=84744183",X24:X37),2)</f>
        <v>0</v>
      </c>
      <c r="AL39" s="3">
        <f>ROUND(SUMIF(AA24:AA37,"=84744183",Y24:Y37),2)</f>
        <v>0</v>
      </c>
      <c r="AM39" s="3"/>
      <c r="AN39" s="3"/>
      <c r="AO39" s="3">
        <f t="shared" ref="AO39:BD39" si="54">ROUND(BX39,2)</f>
        <v>0</v>
      </c>
      <c r="AP39" s="3">
        <f t="shared" si="54"/>
        <v>0</v>
      </c>
      <c r="AQ39" s="3">
        <f t="shared" si="54"/>
        <v>0</v>
      </c>
      <c r="AR39" s="3">
        <f t="shared" si="54"/>
        <v>18759.63</v>
      </c>
      <c r="AS39" s="3">
        <f t="shared" si="54"/>
        <v>0</v>
      </c>
      <c r="AT39" s="3">
        <f t="shared" si="54"/>
        <v>0</v>
      </c>
      <c r="AU39" s="3">
        <f t="shared" si="54"/>
        <v>18759.63</v>
      </c>
      <c r="AV39" s="3">
        <f t="shared" si="54"/>
        <v>0</v>
      </c>
      <c r="AW39" s="3">
        <f t="shared" si="54"/>
        <v>0</v>
      </c>
      <c r="AX39" s="3">
        <f t="shared" si="54"/>
        <v>0</v>
      </c>
      <c r="AY39" s="3">
        <f t="shared" si="54"/>
        <v>0</v>
      </c>
      <c r="AZ39" s="3">
        <f t="shared" si="54"/>
        <v>0</v>
      </c>
      <c r="BA39" s="3">
        <f t="shared" si="54"/>
        <v>0</v>
      </c>
      <c r="BB39" s="3">
        <f t="shared" si="54"/>
        <v>0</v>
      </c>
      <c r="BC39" s="3">
        <f t="shared" si="54"/>
        <v>0</v>
      </c>
      <c r="BD39" s="3">
        <f t="shared" si="54"/>
        <v>0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>
        <f>ROUND(SUMIF(AA24:AA37,"=84744183",FQ24:FQ37),2)</f>
        <v>0</v>
      </c>
      <c r="BY39" s="3">
        <f>ROUND(SUMIF(AA24:AA37,"=84744183",FR24:FR37),2)</f>
        <v>0</v>
      </c>
      <c r="BZ39" s="3">
        <f>ROUND(SUMIF(AA24:AA37,"=84744183",GL24:GL37),2)</f>
        <v>0</v>
      </c>
      <c r="CA39" s="3">
        <f>ROUND(SUMIF(AA24:AA37,"=84744183",GM24:GM37),2)</f>
        <v>18759.63</v>
      </c>
      <c r="CB39" s="3">
        <f>ROUND(SUMIF(AA24:AA37,"=84744183",GN24:GN37),2)</f>
        <v>0</v>
      </c>
      <c r="CC39" s="3">
        <f>ROUND(SUMIF(AA24:AA37,"=84744183",GO24:GO37),2)</f>
        <v>0</v>
      </c>
      <c r="CD39" s="3">
        <f>ROUND(SUMIF(AA24:AA37,"=84744183",GP24:GP37),2)</f>
        <v>18759.63</v>
      </c>
      <c r="CE39" s="3">
        <f>AC39-BX39</f>
        <v>0</v>
      </c>
      <c r="CF39" s="3">
        <f>AC39-BY39</f>
        <v>0</v>
      </c>
      <c r="CG39" s="3">
        <f>BX39-BZ39</f>
        <v>0</v>
      </c>
      <c r="CH39" s="3">
        <f>AC39-BX39-BY39+BZ39</f>
        <v>0</v>
      </c>
      <c r="CI39" s="3">
        <f>BY39-BZ39</f>
        <v>0</v>
      </c>
      <c r="CJ39" s="3">
        <f>ROUND(SUMIF(AA24:AA37,"=84744183",GX24:GX37),2)</f>
        <v>0</v>
      </c>
      <c r="CK39" s="3">
        <f>ROUND(SUMIF(AA24:AA37,"=84744183",GY24:GY37),2)</f>
        <v>0</v>
      </c>
      <c r="CL39" s="3">
        <f>ROUND(SUMIF(AA24:AA37,"=84744183",GZ24:GZ37),2)</f>
        <v>0</v>
      </c>
      <c r="CM39" s="3">
        <f>ROUND(SUMIF(AA24:AA37,"=84744183",HD24:HD37),2)</f>
        <v>0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4">
        <f t="shared" ref="DG39:DL39" si="55">ROUND(DT39,2)</f>
        <v>301991.7</v>
      </c>
      <c r="DH39" s="4">
        <f t="shared" si="55"/>
        <v>0</v>
      </c>
      <c r="DI39" s="4">
        <f t="shared" si="55"/>
        <v>301991.7</v>
      </c>
      <c r="DJ39" s="4">
        <f t="shared" si="55"/>
        <v>0</v>
      </c>
      <c r="DK39" s="4">
        <f t="shared" si="55"/>
        <v>0</v>
      </c>
      <c r="DL39" s="4">
        <f t="shared" si="55"/>
        <v>0</v>
      </c>
      <c r="DM39" s="4">
        <f>DZ39</f>
        <v>0</v>
      </c>
      <c r="DN39" s="4">
        <f>EA39</f>
        <v>0</v>
      </c>
      <c r="DO39" s="4">
        <f>ROUND(EB39,2)</f>
        <v>0</v>
      </c>
      <c r="DP39" s="4">
        <f>ROUND(EC39,2)</f>
        <v>0</v>
      </c>
      <c r="DQ39" s="4">
        <f>ROUND(ED39,2)</f>
        <v>0</v>
      </c>
      <c r="DR39" s="4"/>
      <c r="DS39" s="4"/>
      <c r="DT39" s="4">
        <f>ROUND(SUMIF(AA24:AA37,"=84744181",O24:O37),2)</f>
        <v>301991.7</v>
      </c>
      <c r="DU39" s="4">
        <f>ROUND(SUMIF(AA24:AA37,"=84744181",P24:P37),2)</f>
        <v>0</v>
      </c>
      <c r="DV39" s="4">
        <f>ROUND(SUMIF(AA24:AA37,"=84744181",Q24:Q37),2)</f>
        <v>301991.7</v>
      </c>
      <c r="DW39" s="4">
        <f>ROUND(SUMIF(AA24:AA37,"=84744181",R24:R37),2)</f>
        <v>0</v>
      </c>
      <c r="DX39" s="4">
        <f>ROUND(SUMIF(AA24:AA37,"=84744181",S24:S37),2)</f>
        <v>0</v>
      </c>
      <c r="DY39" s="4">
        <f>ROUND(SUMIF(AA24:AA37,"=84744181",T24:T37),2)</f>
        <v>0</v>
      </c>
      <c r="DZ39" s="4">
        <f>SUMIF(AA24:AA37,"=84744181",U24:U37)</f>
        <v>0</v>
      </c>
      <c r="EA39" s="4">
        <f>SUMIF(AA24:AA37,"=84744181",V24:V37)</f>
        <v>0</v>
      </c>
      <c r="EB39" s="4">
        <f>ROUND(SUMIF(AA24:AA37,"=84744181",W24:W37),2)</f>
        <v>0</v>
      </c>
      <c r="EC39" s="4">
        <f>ROUND(SUMIF(AA24:AA37,"=84744181",X24:X37),2)</f>
        <v>0</v>
      </c>
      <c r="ED39" s="4">
        <f>ROUND(SUMIF(AA24:AA37,"=84744181",Y24:Y37),2)</f>
        <v>0</v>
      </c>
      <c r="EE39" s="4"/>
      <c r="EF39" s="4"/>
      <c r="EG39" s="4">
        <f t="shared" ref="EG39:EV39" si="56">ROUND(FP39,2)</f>
        <v>0</v>
      </c>
      <c r="EH39" s="4">
        <f t="shared" si="56"/>
        <v>0</v>
      </c>
      <c r="EI39" s="4">
        <f t="shared" si="56"/>
        <v>0</v>
      </c>
      <c r="EJ39" s="4">
        <f t="shared" si="56"/>
        <v>301991.7</v>
      </c>
      <c r="EK39" s="4">
        <f t="shared" si="56"/>
        <v>0</v>
      </c>
      <c r="EL39" s="4">
        <f t="shared" si="56"/>
        <v>0</v>
      </c>
      <c r="EM39" s="4">
        <f t="shared" si="56"/>
        <v>301991.7</v>
      </c>
      <c r="EN39" s="4">
        <f t="shared" si="56"/>
        <v>0</v>
      </c>
      <c r="EO39" s="4">
        <f t="shared" si="56"/>
        <v>0</v>
      </c>
      <c r="EP39" s="4">
        <f t="shared" si="56"/>
        <v>0</v>
      </c>
      <c r="EQ39" s="4">
        <f t="shared" si="56"/>
        <v>0</v>
      </c>
      <c r="ER39" s="4">
        <f t="shared" si="56"/>
        <v>0</v>
      </c>
      <c r="ES39" s="4">
        <f t="shared" si="56"/>
        <v>0</v>
      </c>
      <c r="ET39" s="4">
        <f t="shared" si="56"/>
        <v>0</v>
      </c>
      <c r="EU39" s="4">
        <f t="shared" si="56"/>
        <v>0</v>
      </c>
      <c r="EV39" s="4">
        <f t="shared" si="56"/>
        <v>0</v>
      </c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>
        <f>ROUND(SUMIF(AA24:AA37,"=84744181",FQ24:FQ37),2)</f>
        <v>0</v>
      </c>
      <c r="FQ39" s="4">
        <f>ROUND(SUMIF(AA24:AA37,"=84744181",FR24:FR37),2)</f>
        <v>0</v>
      </c>
      <c r="FR39" s="4">
        <f>ROUND(SUMIF(AA24:AA37,"=84744181",GL24:GL37),2)</f>
        <v>0</v>
      </c>
      <c r="FS39" s="4">
        <f>ROUND(SUMIF(AA24:AA37,"=84744181",GM24:GM37),2)</f>
        <v>301991.7</v>
      </c>
      <c r="FT39" s="4">
        <f>ROUND(SUMIF(AA24:AA37,"=84744181",GN24:GN37),2)</f>
        <v>0</v>
      </c>
      <c r="FU39" s="4">
        <f>ROUND(SUMIF(AA24:AA37,"=84744181",GO24:GO37),2)</f>
        <v>0</v>
      </c>
      <c r="FV39" s="4">
        <f>ROUND(SUMIF(AA24:AA37,"=84744181",GP24:GP37),2)</f>
        <v>301991.7</v>
      </c>
      <c r="FW39" s="4">
        <f>DU39-FP39</f>
        <v>0</v>
      </c>
      <c r="FX39" s="4">
        <f>DU39-FQ39</f>
        <v>0</v>
      </c>
      <c r="FY39" s="4">
        <f>FP39-FR39</f>
        <v>0</v>
      </c>
      <c r="FZ39" s="4">
        <f>DU39-FP39-FQ39+FR39</f>
        <v>0</v>
      </c>
      <c r="GA39" s="4">
        <f>FQ39-FR39</f>
        <v>0</v>
      </c>
      <c r="GB39" s="4">
        <f>ROUND(SUMIF(AA24:AA37,"=84744181",GX24:GX37),2)</f>
        <v>0</v>
      </c>
      <c r="GC39" s="4">
        <f>ROUND(SUMIF(AA24:AA37,"=84744181",GY24:GY37),2)</f>
        <v>0</v>
      </c>
      <c r="GD39" s="4">
        <f>ROUND(SUMIF(AA24:AA37,"=84744181",GZ24:GZ37),2)</f>
        <v>0</v>
      </c>
      <c r="GE39" s="4">
        <f>ROUND(SUMIF(AA24:AA37,"=84744181",HD24:HD37),2)</f>
        <v>0</v>
      </c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201</v>
      </c>
      <c r="F41" s="5">
        <f>ROUND(Source!O39,O41)</f>
        <v>18759.63</v>
      </c>
      <c r="G41" s="5" t="s">
        <v>51</v>
      </c>
      <c r="H41" s="5" t="s">
        <v>52</v>
      </c>
      <c r="I41" s="5"/>
      <c r="J41" s="5"/>
      <c r="K41" s="5">
        <v>201</v>
      </c>
      <c r="L41" s="5">
        <v>1</v>
      </c>
      <c r="M41" s="5">
        <v>3</v>
      </c>
      <c r="N41" s="5" t="s">
        <v>3</v>
      </c>
      <c r="O41" s="5">
        <v>2</v>
      </c>
      <c r="P41" s="5">
        <f>ROUND(Source!DG39,O41)</f>
        <v>301991.7</v>
      </c>
      <c r="Q41" s="5"/>
      <c r="R41" s="5"/>
      <c r="S41" s="5"/>
      <c r="T41" s="5"/>
      <c r="U41" s="5"/>
      <c r="V41" s="5"/>
      <c r="W41" s="5">
        <v>18759.63</v>
      </c>
      <c r="X41" s="5">
        <v>1</v>
      </c>
      <c r="Y41" s="5">
        <v>18759.63</v>
      </c>
      <c r="Z41" s="5">
        <v>301991.7</v>
      </c>
      <c r="AA41" s="5">
        <v>1</v>
      </c>
      <c r="AB41" s="5">
        <v>301991.7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202</v>
      </c>
      <c r="F42" s="5">
        <f>ROUND(Source!P39,O42)</f>
        <v>0</v>
      </c>
      <c r="G42" s="5" t="s">
        <v>53</v>
      </c>
      <c r="H42" s="5" t="s">
        <v>54</v>
      </c>
      <c r="I42" s="5"/>
      <c r="J42" s="5"/>
      <c r="K42" s="5">
        <v>202</v>
      </c>
      <c r="L42" s="5">
        <v>2</v>
      </c>
      <c r="M42" s="5">
        <v>3</v>
      </c>
      <c r="N42" s="5" t="s">
        <v>3</v>
      </c>
      <c r="O42" s="5">
        <v>2</v>
      </c>
      <c r="P42" s="5">
        <f>ROUND(Source!DH39,O42)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222</v>
      </c>
      <c r="F43" s="5">
        <f>ROUND(Source!AO39,O43)</f>
        <v>0</v>
      </c>
      <c r="G43" s="5" t="s">
        <v>55</v>
      </c>
      <c r="H43" s="5" t="s">
        <v>56</v>
      </c>
      <c r="I43" s="5"/>
      <c r="J43" s="5"/>
      <c r="K43" s="5">
        <v>222</v>
      </c>
      <c r="L43" s="5">
        <v>3</v>
      </c>
      <c r="M43" s="5">
        <v>3</v>
      </c>
      <c r="N43" s="5" t="s">
        <v>3</v>
      </c>
      <c r="O43" s="5">
        <v>2</v>
      </c>
      <c r="P43" s="5">
        <f>ROUND(Source!EG39,O43)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225</v>
      </c>
      <c r="F44" s="5">
        <f>ROUND(Source!AV39,O44)</f>
        <v>0</v>
      </c>
      <c r="G44" s="5" t="s">
        <v>57</v>
      </c>
      <c r="H44" s="5" t="s">
        <v>58</v>
      </c>
      <c r="I44" s="5"/>
      <c r="J44" s="5"/>
      <c r="K44" s="5">
        <v>225</v>
      </c>
      <c r="L44" s="5">
        <v>4</v>
      </c>
      <c r="M44" s="5">
        <v>3</v>
      </c>
      <c r="N44" s="5" t="s">
        <v>3</v>
      </c>
      <c r="O44" s="5">
        <v>2</v>
      </c>
      <c r="P44" s="5">
        <f>ROUND(Source!EN39,O44)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226</v>
      </c>
      <c r="F45" s="5">
        <f>ROUND(Source!AW39,O45)</f>
        <v>0</v>
      </c>
      <c r="G45" s="5" t="s">
        <v>59</v>
      </c>
      <c r="H45" s="5" t="s">
        <v>60</v>
      </c>
      <c r="I45" s="5"/>
      <c r="J45" s="5"/>
      <c r="K45" s="5">
        <v>226</v>
      </c>
      <c r="L45" s="5">
        <v>5</v>
      </c>
      <c r="M45" s="5">
        <v>3</v>
      </c>
      <c r="N45" s="5" t="s">
        <v>3</v>
      </c>
      <c r="O45" s="5">
        <v>2</v>
      </c>
      <c r="P45" s="5">
        <f>ROUND(Source!EO39,O45)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227</v>
      </c>
      <c r="F46" s="5">
        <f>ROUND(Source!AX39,O46)</f>
        <v>0</v>
      </c>
      <c r="G46" s="5" t="s">
        <v>61</v>
      </c>
      <c r="H46" s="5" t="s">
        <v>62</v>
      </c>
      <c r="I46" s="5"/>
      <c r="J46" s="5"/>
      <c r="K46" s="5">
        <v>227</v>
      </c>
      <c r="L46" s="5">
        <v>6</v>
      </c>
      <c r="M46" s="5">
        <v>3</v>
      </c>
      <c r="N46" s="5" t="s">
        <v>3</v>
      </c>
      <c r="O46" s="5">
        <v>2</v>
      </c>
      <c r="P46" s="5">
        <f>ROUND(Source!EP39,O46)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228</v>
      </c>
      <c r="F47" s="5">
        <f>ROUND(Source!AY39,O47)</f>
        <v>0</v>
      </c>
      <c r="G47" s="5" t="s">
        <v>63</v>
      </c>
      <c r="H47" s="5" t="s">
        <v>64</v>
      </c>
      <c r="I47" s="5"/>
      <c r="J47" s="5"/>
      <c r="K47" s="5">
        <v>228</v>
      </c>
      <c r="L47" s="5">
        <v>7</v>
      </c>
      <c r="M47" s="5">
        <v>3</v>
      </c>
      <c r="N47" s="5" t="s">
        <v>3</v>
      </c>
      <c r="O47" s="5">
        <v>2</v>
      </c>
      <c r="P47" s="5">
        <f>ROUND(Source!EQ39,O47)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216</v>
      </c>
      <c r="F48" s="5">
        <f>ROUND(Source!AP39,O48)</f>
        <v>0</v>
      </c>
      <c r="G48" s="5" t="s">
        <v>65</v>
      </c>
      <c r="H48" s="5" t="s">
        <v>66</v>
      </c>
      <c r="I48" s="5"/>
      <c r="J48" s="5"/>
      <c r="K48" s="5">
        <v>216</v>
      </c>
      <c r="L48" s="5">
        <v>8</v>
      </c>
      <c r="M48" s="5">
        <v>3</v>
      </c>
      <c r="N48" s="5" t="s">
        <v>3</v>
      </c>
      <c r="O48" s="5">
        <v>2</v>
      </c>
      <c r="P48" s="5">
        <f>ROUND(Source!EH39,O48)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223</v>
      </c>
      <c r="F49" s="5">
        <f>ROUND(Source!AQ39,O49)</f>
        <v>0</v>
      </c>
      <c r="G49" s="5" t="s">
        <v>67</v>
      </c>
      <c r="H49" s="5" t="s">
        <v>68</v>
      </c>
      <c r="I49" s="5"/>
      <c r="J49" s="5"/>
      <c r="K49" s="5">
        <v>223</v>
      </c>
      <c r="L49" s="5">
        <v>9</v>
      </c>
      <c r="M49" s="5">
        <v>3</v>
      </c>
      <c r="N49" s="5" t="s">
        <v>3</v>
      </c>
      <c r="O49" s="5">
        <v>2</v>
      </c>
      <c r="P49" s="5">
        <f>ROUND(Source!EI39,O49)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229</v>
      </c>
      <c r="F50" s="5">
        <f>ROUND(Source!AZ39,O50)</f>
        <v>0</v>
      </c>
      <c r="G50" s="5" t="s">
        <v>69</v>
      </c>
      <c r="H50" s="5" t="s">
        <v>70</v>
      </c>
      <c r="I50" s="5"/>
      <c r="J50" s="5"/>
      <c r="K50" s="5">
        <v>229</v>
      </c>
      <c r="L50" s="5">
        <v>10</v>
      </c>
      <c r="M50" s="5">
        <v>3</v>
      </c>
      <c r="N50" s="5" t="s">
        <v>3</v>
      </c>
      <c r="O50" s="5">
        <v>2</v>
      </c>
      <c r="P50" s="5">
        <f>ROUND(Source!ER39,O50)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203</v>
      </c>
      <c r="F51" s="5">
        <f>ROUND(Source!Q39,O51)</f>
        <v>18759.63</v>
      </c>
      <c r="G51" s="5" t="s">
        <v>71</v>
      </c>
      <c r="H51" s="5" t="s">
        <v>72</v>
      </c>
      <c r="I51" s="5"/>
      <c r="J51" s="5"/>
      <c r="K51" s="5">
        <v>203</v>
      </c>
      <c r="L51" s="5">
        <v>11</v>
      </c>
      <c r="M51" s="5">
        <v>3</v>
      </c>
      <c r="N51" s="5" t="s">
        <v>3</v>
      </c>
      <c r="O51" s="5">
        <v>2</v>
      </c>
      <c r="P51" s="5">
        <f>ROUND(Source!DI39,O51)</f>
        <v>301991.7</v>
      </c>
      <c r="Q51" s="5"/>
      <c r="R51" s="5"/>
      <c r="S51" s="5"/>
      <c r="T51" s="5"/>
      <c r="U51" s="5"/>
      <c r="V51" s="5"/>
      <c r="W51" s="5">
        <v>18759.63</v>
      </c>
      <c r="X51" s="5">
        <v>1</v>
      </c>
      <c r="Y51" s="5">
        <v>18759.63</v>
      </c>
      <c r="Z51" s="5">
        <v>301991.7</v>
      </c>
      <c r="AA51" s="5">
        <v>1</v>
      </c>
      <c r="AB51" s="5">
        <v>301991.7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231</v>
      </c>
      <c r="F52" s="5">
        <f>ROUND(Source!BB39,O52)</f>
        <v>0</v>
      </c>
      <c r="G52" s="5" t="s">
        <v>73</v>
      </c>
      <c r="H52" s="5" t="s">
        <v>74</v>
      </c>
      <c r="I52" s="5"/>
      <c r="J52" s="5"/>
      <c r="K52" s="5">
        <v>231</v>
      </c>
      <c r="L52" s="5">
        <v>12</v>
      </c>
      <c r="M52" s="5">
        <v>3</v>
      </c>
      <c r="N52" s="5" t="s">
        <v>3</v>
      </c>
      <c r="O52" s="5">
        <v>2</v>
      </c>
      <c r="P52" s="5">
        <f>ROUND(Source!ET39,O52)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204</v>
      </c>
      <c r="F53" s="5">
        <f>ROUND(Source!R39,O53)</f>
        <v>0</v>
      </c>
      <c r="G53" s="5" t="s">
        <v>75</v>
      </c>
      <c r="H53" s="5" t="s">
        <v>76</v>
      </c>
      <c r="I53" s="5"/>
      <c r="J53" s="5"/>
      <c r="K53" s="5">
        <v>204</v>
      </c>
      <c r="L53" s="5">
        <v>13</v>
      </c>
      <c r="M53" s="5">
        <v>3</v>
      </c>
      <c r="N53" s="5" t="s">
        <v>3</v>
      </c>
      <c r="O53" s="5">
        <v>2</v>
      </c>
      <c r="P53" s="5">
        <f>ROUND(Source!DJ39,O53)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205</v>
      </c>
      <c r="F54" s="5">
        <f>ROUND(Source!S39,O54)</f>
        <v>0</v>
      </c>
      <c r="G54" s="5" t="s">
        <v>77</v>
      </c>
      <c r="H54" s="5" t="s">
        <v>78</v>
      </c>
      <c r="I54" s="5"/>
      <c r="J54" s="5"/>
      <c r="K54" s="5">
        <v>205</v>
      </c>
      <c r="L54" s="5">
        <v>14</v>
      </c>
      <c r="M54" s="5">
        <v>3</v>
      </c>
      <c r="N54" s="5" t="s">
        <v>3</v>
      </c>
      <c r="O54" s="5">
        <v>2</v>
      </c>
      <c r="P54" s="5">
        <f>ROUND(Source!DK39,O54)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232</v>
      </c>
      <c r="F55" s="5">
        <f>ROUND(Source!BC39,O55)</f>
        <v>0</v>
      </c>
      <c r="G55" s="5" t="s">
        <v>79</v>
      </c>
      <c r="H55" s="5" t="s">
        <v>80</v>
      </c>
      <c r="I55" s="5"/>
      <c r="J55" s="5"/>
      <c r="K55" s="5">
        <v>232</v>
      </c>
      <c r="L55" s="5">
        <v>15</v>
      </c>
      <c r="M55" s="5">
        <v>3</v>
      </c>
      <c r="N55" s="5" t="s">
        <v>3</v>
      </c>
      <c r="O55" s="5">
        <v>2</v>
      </c>
      <c r="P55" s="5">
        <f>ROUND(Source!EU39,O55)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214</v>
      </c>
      <c r="F56" s="5">
        <f>ROUND(Source!AS39,O56)</f>
        <v>0</v>
      </c>
      <c r="G56" s="5" t="s">
        <v>81</v>
      </c>
      <c r="H56" s="5" t="s">
        <v>82</v>
      </c>
      <c r="I56" s="5"/>
      <c r="J56" s="5"/>
      <c r="K56" s="5">
        <v>214</v>
      </c>
      <c r="L56" s="5">
        <v>16</v>
      </c>
      <c r="M56" s="5">
        <v>3</v>
      </c>
      <c r="N56" s="5" t="s">
        <v>3</v>
      </c>
      <c r="O56" s="5">
        <v>2</v>
      </c>
      <c r="P56" s="5">
        <f>ROUND(Source!EK39,O56)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215</v>
      </c>
      <c r="F57" s="5">
        <f>ROUND(Source!AT39,O57)</f>
        <v>0</v>
      </c>
      <c r="G57" s="5" t="s">
        <v>83</v>
      </c>
      <c r="H57" s="5" t="s">
        <v>84</v>
      </c>
      <c r="I57" s="5"/>
      <c r="J57" s="5"/>
      <c r="K57" s="5">
        <v>215</v>
      </c>
      <c r="L57" s="5">
        <v>17</v>
      </c>
      <c r="M57" s="5">
        <v>3</v>
      </c>
      <c r="N57" s="5" t="s">
        <v>3</v>
      </c>
      <c r="O57" s="5">
        <v>2</v>
      </c>
      <c r="P57" s="5">
        <f>ROUND(Source!EL39,O57)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217</v>
      </c>
      <c r="F58" s="5">
        <f>ROUND(Source!AU39,O58)</f>
        <v>18759.63</v>
      </c>
      <c r="G58" s="5" t="s">
        <v>85</v>
      </c>
      <c r="H58" s="5" t="s">
        <v>86</v>
      </c>
      <c r="I58" s="5"/>
      <c r="J58" s="5"/>
      <c r="K58" s="5">
        <v>217</v>
      </c>
      <c r="L58" s="5">
        <v>18</v>
      </c>
      <c r="M58" s="5">
        <v>3</v>
      </c>
      <c r="N58" s="5" t="s">
        <v>3</v>
      </c>
      <c r="O58" s="5">
        <v>2</v>
      </c>
      <c r="P58" s="5">
        <f>ROUND(Source!EM39,O58)</f>
        <v>301991.7</v>
      </c>
      <c r="Q58" s="5"/>
      <c r="R58" s="5"/>
      <c r="S58" s="5"/>
      <c r="T58" s="5"/>
      <c r="U58" s="5"/>
      <c r="V58" s="5"/>
      <c r="W58" s="5">
        <v>18759.63</v>
      </c>
      <c r="X58" s="5">
        <v>1</v>
      </c>
      <c r="Y58" s="5">
        <v>18759.63</v>
      </c>
      <c r="Z58" s="5">
        <v>301991.7</v>
      </c>
      <c r="AA58" s="5">
        <v>1</v>
      </c>
      <c r="AB58" s="5">
        <v>301991.7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230</v>
      </c>
      <c r="F59" s="5">
        <f>ROUND(Source!BA39,O59)</f>
        <v>0</v>
      </c>
      <c r="G59" s="5" t="s">
        <v>87</v>
      </c>
      <c r="H59" s="5" t="s">
        <v>88</v>
      </c>
      <c r="I59" s="5"/>
      <c r="J59" s="5"/>
      <c r="K59" s="5">
        <v>230</v>
      </c>
      <c r="L59" s="5">
        <v>19</v>
      </c>
      <c r="M59" s="5">
        <v>3</v>
      </c>
      <c r="N59" s="5" t="s">
        <v>3</v>
      </c>
      <c r="O59" s="5">
        <v>2</v>
      </c>
      <c r="P59" s="5">
        <f>ROUND(Source!ES39,O59)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206</v>
      </c>
      <c r="F60" s="5">
        <f>ROUND(Source!T39,O60)</f>
        <v>0</v>
      </c>
      <c r="G60" s="5" t="s">
        <v>89</v>
      </c>
      <c r="H60" s="5" t="s">
        <v>90</v>
      </c>
      <c r="I60" s="5"/>
      <c r="J60" s="5"/>
      <c r="K60" s="5">
        <v>206</v>
      </c>
      <c r="L60" s="5">
        <v>20</v>
      </c>
      <c r="M60" s="5">
        <v>3</v>
      </c>
      <c r="N60" s="5" t="s">
        <v>3</v>
      </c>
      <c r="O60" s="5">
        <v>2</v>
      </c>
      <c r="P60" s="5">
        <f>ROUND(Source!DL39,O60)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207</v>
      </c>
      <c r="F61" s="5">
        <f>Source!U39</f>
        <v>0</v>
      </c>
      <c r="G61" s="5" t="s">
        <v>91</v>
      </c>
      <c r="H61" s="5" t="s">
        <v>92</v>
      </c>
      <c r="I61" s="5"/>
      <c r="J61" s="5"/>
      <c r="K61" s="5">
        <v>207</v>
      </c>
      <c r="L61" s="5">
        <v>21</v>
      </c>
      <c r="M61" s="5">
        <v>3</v>
      </c>
      <c r="N61" s="5" t="s">
        <v>3</v>
      </c>
      <c r="O61" s="5">
        <v>-1</v>
      </c>
      <c r="P61" s="5">
        <f>Source!DM39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208</v>
      </c>
      <c r="F62" s="5">
        <f>Source!V39</f>
        <v>0</v>
      </c>
      <c r="G62" s="5" t="s">
        <v>93</v>
      </c>
      <c r="H62" s="5" t="s">
        <v>94</v>
      </c>
      <c r="I62" s="5"/>
      <c r="J62" s="5"/>
      <c r="K62" s="5">
        <v>208</v>
      </c>
      <c r="L62" s="5">
        <v>22</v>
      </c>
      <c r="M62" s="5">
        <v>3</v>
      </c>
      <c r="N62" s="5" t="s">
        <v>3</v>
      </c>
      <c r="O62" s="5">
        <v>-1</v>
      </c>
      <c r="P62" s="5">
        <f>Source!DN39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209</v>
      </c>
      <c r="F63" s="5">
        <f>ROUND(Source!W39,O63)</f>
        <v>0</v>
      </c>
      <c r="G63" s="5" t="s">
        <v>95</v>
      </c>
      <c r="H63" s="5" t="s">
        <v>96</v>
      </c>
      <c r="I63" s="5"/>
      <c r="J63" s="5"/>
      <c r="K63" s="5">
        <v>209</v>
      </c>
      <c r="L63" s="5">
        <v>23</v>
      </c>
      <c r="M63" s="5">
        <v>3</v>
      </c>
      <c r="N63" s="5" t="s">
        <v>3</v>
      </c>
      <c r="O63" s="5">
        <v>2</v>
      </c>
      <c r="P63" s="5">
        <f>ROUND(Source!DO39,O63)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233</v>
      </c>
      <c r="F64" s="5">
        <f>ROUND(Source!BD39,O64)</f>
        <v>0</v>
      </c>
      <c r="G64" s="5" t="s">
        <v>97</v>
      </c>
      <c r="H64" s="5" t="s">
        <v>98</v>
      </c>
      <c r="I64" s="5"/>
      <c r="J64" s="5"/>
      <c r="K64" s="5">
        <v>233</v>
      </c>
      <c r="L64" s="5">
        <v>24</v>
      </c>
      <c r="M64" s="5">
        <v>3</v>
      </c>
      <c r="N64" s="5" t="s">
        <v>3</v>
      </c>
      <c r="O64" s="5">
        <v>2</v>
      </c>
      <c r="P64" s="5">
        <f>ROUND(Source!EV39,O64)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210</v>
      </c>
      <c r="F65" s="5">
        <f>ROUND(Source!X39,O65)</f>
        <v>0</v>
      </c>
      <c r="G65" s="5" t="s">
        <v>99</v>
      </c>
      <c r="H65" s="5" t="s">
        <v>100</v>
      </c>
      <c r="I65" s="5"/>
      <c r="J65" s="5"/>
      <c r="K65" s="5">
        <v>210</v>
      </c>
      <c r="L65" s="5">
        <v>25</v>
      </c>
      <c r="M65" s="5">
        <v>3</v>
      </c>
      <c r="N65" s="5" t="s">
        <v>3</v>
      </c>
      <c r="O65" s="5">
        <v>2</v>
      </c>
      <c r="P65" s="5">
        <f>ROUND(Source!DP39,O65)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211</v>
      </c>
      <c r="F66" s="5">
        <f>ROUND(Source!Y39,O66)</f>
        <v>0</v>
      </c>
      <c r="G66" s="5" t="s">
        <v>101</v>
      </c>
      <c r="H66" s="5" t="s">
        <v>102</v>
      </c>
      <c r="I66" s="5"/>
      <c r="J66" s="5"/>
      <c r="K66" s="5">
        <v>211</v>
      </c>
      <c r="L66" s="5">
        <v>26</v>
      </c>
      <c r="M66" s="5">
        <v>3</v>
      </c>
      <c r="N66" s="5" t="s">
        <v>3</v>
      </c>
      <c r="O66" s="5">
        <v>2</v>
      </c>
      <c r="P66" s="5">
        <f>ROUND(Source!DQ39,O66)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224</v>
      </c>
      <c r="F67" s="5">
        <f>ROUND(Source!AR39,O67)</f>
        <v>18759.63</v>
      </c>
      <c r="G67" s="5" t="s">
        <v>103</v>
      </c>
      <c r="H67" s="5" t="s">
        <v>104</v>
      </c>
      <c r="I67" s="5"/>
      <c r="J67" s="5"/>
      <c r="K67" s="5">
        <v>224</v>
      </c>
      <c r="L67" s="5">
        <v>27</v>
      </c>
      <c r="M67" s="5">
        <v>3</v>
      </c>
      <c r="N67" s="5" t="s">
        <v>3</v>
      </c>
      <c r="O67" s="5">
        <v>2</v>
      </c>
      <c r="P67" s="5">
        <f>ROUND(Source!EJ39,O67)</f>
        <v>301991.7</v>
      </c>
      <c r="Q67" s="5"/>
      <c r="R67" s="5"/>
      <c r="S67" s="5"/>
      <c r="T67" s="5"/>
      <c r="U67" s="5"/>
      <c r="V67" s="5"/>
      <c r="W67" s="5">
        <v>18759.63</v>
      </c>
      <c r="X67" s="5">
        <v>1</v>
      </c>
      <c r="Y67" s="5">
        <v>18759.63</v>
      </c>
      <c r="Z67" s="5">
        <v>301991.7</v>
      </c>
      <c r="AA67" s="5">
        <v>1</v>
      </c>
      <c r="AB67" s="5">
        <v>301991.7</v>
      </c>
    </row>
    <row r="69" spans="1:206" x14ac:dyDescent="0.2">
      <c r="A69" s="3">
        <v>51</v>
      </c>
      <c r="B69" s="3">
        <f>B12</f>
        <v>108</v>
      </c>
      <c r="C69" s="3">
        <f>A12</f>
        <v>1</v>
      </c>
      <c r="D69" s="3">
        <f>ROW(A12)</f>
        <v>12</v>
      </c>
      <c r="E69" s="3"/>
      <c r="F69" s="3" t="str">
        <f>IF(F12&lt;&gt;"",F12,"")</f>
        <v>09-01-01</v>
      </c>
      <c r="G69" s="3" t="str">
        <f>IF(G12&lt;&gt;"",G12,"")</f>
        <v>Транспортные расходы</v>
      </c>
      <c r="H69" s="3">
        <v>0</v>
      </c>
      <c r="I69" s="3"/>
      <c r="J69" s="3"/>
      <c r="K69" s="3"/>
      <c r="L69" s="3"/>
      <c r="M69" s="3"/>
      <c r="N69" s="3"/>
      <c r="O69" s="3">
        <f t="shared" ref="O69:T69" si="57">ROUND(O39,2)</f>
        <v>18759.63</v>
      </c>
      <c r="P69" s="3">
        <f t="shared" si="57"/>
        <v>0</v>
      </c>
      <c r="Q69" s="3">
        <f t="shared" si="57"/>
        <v>18759.63</v>
      </c>
      <c r="R69" s="3">
        <f t="shared" si="57"/>
        <v>0</v>
      </c>
      <c r="S69" s="3">
        <f t="shared" si="57"/>
        <v>0</v>
      </c>
      <c r="T69" s="3">
        <f t="shared" si="57"/>
        <v>0</v>
      </c>
      <c r="U69" s="3">
        <f>U39</f>
        <v>0</v>
      </c>
      <c r="V69" s="3">
        <f>V39</f>
        <v>0</v>
      </c>
      <c r="W69" s="3">
        <f>ROUND(W39,2)</f>
        <v>0</v>
      </c>
      <c r="X69" s="3">
        <f>ROUND(X39,2)</f>
        <v>0</v>
      </c>
      <c r="Y69" s="3">
        <f>ROUND(Y39,2)</f>
        <v>0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>
        <f t="shared" ref="AO69:BD69" si="58">ROUND(AO39,2)</f>
        <v>0</v>
      </c>
      <c r="AP69" s="3">
        <f t="shared" si="58"/>
        <v>0</v>
      </c>
      <c r="AQ69" s="3">
        <f t="shared" si="58"/>
        <v>0</v>
      </c>
      <c r="AR69" s="3">
        <f t="shared" si="58"/>
        <v>18759.63</v>
      </c>
      <c r="AS69" s="3">
        <f t="shared" si="58"/>
        <v>0</v>
      </c>
      <c r="AT69" s="3">
        <f t="shared" si="58"/>
        <v>0</v>
      </c>
      <c r="AU69" s="3">
        <f t="shared" si="58"/>
        <v>18759.63</v>
      </c>
      <c r="AV69" s="3">
        <f t="shared" si="58"/>
        <v>0</v>
      </c>
      <c r="AW69" s="3">
        <f t="shared" si="58"/>
        <v>0</v>
      </c>
      <c r="AX69" s="3">
        <f t="shared" si="58"/>
        <v>0</v>
      </c>
      <c r="AY69" s="3">
        <f t="shared" si="58"/>
        <v>0</v>
      </c>
      <c r="AZ69" s="3">
        <f t="shared" si="58"/>
        <v>0</v>
      </c>
      <c r="BA69" s="3">
        <f t="shared" si="58"/>
        <v>0</v>
      </c>
      <c r="BB69" s="3">
        <f t="shared" si="58"/>
        <v>0</v>
      </c>
      <c r="BC69" s="3">
        <f t="shared" si="58"/>
        <v>0</v>
      </c>
      <c r="BD69" s="3">
        <f t="shared" si="58"/>
        <v>0</v>
      </c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4">
        <f t="shared" ref="DG69:DL69" si="59">ROUND(DG39,2)</f>
        <v>301991.7</v>
      </c>
      <c r="DH69" s="4">
        <f t="shared" si="59"/>
        <v>0</v>
      </c>
      <c r="DI69" s="4">
        <f t="shared" si="59"/>
        <v>301991.7</v>
      </c>
      <c r="DJ69" s="4">
        <f t="shared" si="59"/>
        <v>0</v>
      </c>
      <c r="DK69" s="4">
        <f t="shared" si="59"/>
        <v>0</v>
      </c>
      <c r="DL69" s="4">
        <f t="shared" si="59"/>
        <v>0</v>
      </c>
      <c r="DM69" s="4">
        <f>DM39</f>
        <v>0</v>
      </c>
      <c r="DN69" s="4">
        <f>DN39</f>
        <v>0</v>
      </c>
      <c r="DO69" s="4">
        <f>ROUND(DO39,2)</f>
        <v>0</v>
      </c>
      <c r="DP69" s="4">
        <f>ROUND(DP39,2)</f>
        <v>0</v>
      </c>
      <c r="DQ69" s="4">
        <f>ROUND(DQ39,2)</f>
        <v>0</v>
      </c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>
        <f t="shared" ref="EG69:EV69" si="60">ROUND(EG39,2)</f>
        <v>0</v>
      </c>
      <c r="EH69" s="4">
        <f t="shared" si="60"/>
        <v>0</v>
      </c>
      <c r="EI69" s="4">
        <f t="shared" si="60"/>
        <v>0</v>
      </c>
      <c r="EJ69" s="4">
        <f t="shared" si="60"/>
        <v>301991.7</v>
      </c>
      <c r="EK69" s="4">
        <f t="shared" si="60"/>
        <v>0</v>
      </c>
      <c r="EL69" s="4">
        <f t="shared" si="60"/>
        <v>0</v>
      </c>
      <c r="EM69" s="4">
        <f t="shared" si="60"/>
        <v>301991.7</v>
      </c>
      <c r="EN69" s="4">
        <f t="shared" si="60"/>
        <v>0</v>
      </c>
      <c r="EO69" s="4">
        <f t="shared" si="60"/>
        <v>0</v>
      </c>
      <c r="EP69" s="4">
        <f t="shared" si="60"/>
        <v>0</v>
      </c>
      <c r="EQ69" s="4">
        <f t="shared" si="60"/>
        <v>0</v>
      </c>
      <c r="ER69" s="4">
        <f t="shared" si="60"/>
        <v>0</v>
      </c>
      <c r="ES69" s="4">
        <f t="shared" si="60"/>
        <v>0</v>
      </c>
      <c r="ET69" s="4">
        <f t="shared" si="60"/>
        <v>0</v>
      </c>
      <c r="EU69" s="4">
        <f t="shared" si="60"/>
        <v>0</v>
      </c>
      <c r="EV69" s="4">
        <f t="shared" si="60"/>
        <v>0</v>
      </c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201</v>
      </c>
      <c r="F71" s="5">
        <f>ROUND(Source!O69,O71)</f>
        <v>18759.63</v>
      </c>
      <c r="G71" s="5" t="s">
        <v>51</v>
      </c>
      <c r="H71" s="5" t="s">
        <v>52</v>
      </c>
      <c r="I71" s="5"/>
      <c r="J71" s="5"/>
      <c r="K71" s="5">
        <v>201</v>
      </c>
      <c r="L71" s="5">
        <v>1</v>
      </c>
      <c r="M71" s="5">
        <v>3</v>
      </c>
      <c r="N71" s="5" t="s">
        <v>3</v>
      </c>
      <c r="O71" s="5">
        <v>2</v>
      </c>
      <c r="P71" s="5">
        <f>ROUND(Source!DG69,O71)</f>
        <v>301991.7</v>
      </c>
      <c r="Q71" s="5"/>
      <c r="R71" s="5"/>
      <c r="S71" s="5"/>
      <c r="T71" s="5"/>
      <c r="U71" s="5"/>
      <c r="V71" s="5"/>
      <c r="W71" s="5">
        <v>18759.63</v>
      </c>
      <c r="X71" s="5">
        <v>1</v>
      </c>
      <c r="Y71" s="5">
        <v>18759.63</v>
      </c>
      <c r="Z71" s="5">
        <v>301991.7</v>
      </c>
      <c r="AA71" s="5">
        <v>1</v>
      </c>
      <c r="AB71" s="5">
        <v>301991.7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202</v>
      </c>
      <c r="F72" s="5">
        <f>ROUND(Source!P69,O72)</f>
        <v>0</v>
      </c>
      <c r="G72" s="5" t="s">
        <v>53</v>
      </c>
      <c r="H72" s="5" t="s">
        <v>54</v>
      </c>
      <c r="I72" s="5"/>
      <c r="J72" s="5"/>
      <c r="K72" s="5">
        <v>202</v>
      </c>
      <c r="L72" s="5">
        <v>2</v>
      </c>
      <c r="M72" s="5">
        <v>3</v>
      </c>
      <c r="N72" s="5" t="s">
        <v>3</v>
      </c>
      <c r="O72" s="5">
        <v>2</v>
      </c>
      <c r="P72" s="5">
        <f>ROUND(Source!DH69,O72)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222</v>
      </c>
      <c r="F73" s="5">
        <f>ROUND(Source!AO69,O73)</f>
        <v>0</v>
      </c>
      <c r="G73" s="5" t="s">
        <v>55</v>
      </c>
      <c r="H73" s="5" t="s">
        <v>56</v>
      </c>
      <c r="I73" s="5"/>
      <c r="J73" s="5"/>
      <c r="K73" s="5">
        <v>222</v>
      </c>
      <c r="L73" s="5">
        <v>3</v>
      </c>
      <c r="M73" s="5">
        <v>3</v>
      </c>
      <c r="N73" s="5" t="s">
        <v>3</v>
      </c>
      <c r="O73" s="5">
        <v>2</v>
      </c>
      <c r="P73" s="5">
        <f>ROUND(Source!EG69,O73)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225</v>
      </c>
      <c r="F74" s="5">
        <f>ROUND(Source!AV69,O74)</f>
        <v>0</v>
      </c>
      <c r="G74" s="5" t="s">
        <v>57</v>
      </c>
      <c r="H74" s="5" t="s">
        <v>58</v>
      </c>
      <c r="I74" s="5"/>
      <c r="J74" s="5"/>
      <c r="K74" s="5">
        <v>225</v>
      </c>
      <c r="L74" s="5">
        <v>4</v>
      </c>
      <c r="M74" s="5">
        <v>3</v>
      </c>
      <c r="N74" s="5" t="s">
        <v>3</v>
      </c>
      <c r="O74" s="5">
        <v>2</v>
      </c>
      <c r="P74" s="5">
        <f>ROUND(Source!EN69,O74)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226</v>
      </c>
      <c r="F75" s="5">
        <f>ROUND(Source!AW69,O75)</f>
        <v>0</v>
      </c>
      <c r="G75" s="5" t="s">
        <v>59</v>
      </c>
      <c r="H75" s="5" t="s">
        <v>60</v>
      </c>
      <c r="I75" s="5"/>
      <c r="J75" s="5"/>
      <c r="K75" s="5">
        <v>226</v>
      </c>
      <c r="L75" s="5">
        <v>5</v>
      </c>
      <c r="M75" s="5">
        <v>3</v>
      </c>
      <c r="N75" s="5" t="s">
        <v>3</v>
      </c>
      <c r="O75" s="5">
        <v>2</v>
      </c>
      <c r="P75" s="5">
        <f>ROUND(Source!EO69,O75)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227</v>
      </c>
      <c r="F76" s="5">
        <f>ROUND(Source!AX69,O76)</f>
        <v>0</v>
      </c>
      <c r="G76" s="5" t="s">
        <v>61</v>
      </c>
      <c r="H76" s="5" t="s">
        <v>62</v>
      </c>
      <c r="I76" s="5"/>
      <c r="J76" s="5"/>
      <c r="K76" s="5">
        <v>227</v>
      </c>
      <c r="L76" s="5">
        <v>6</v>
      </c>
      <c r="M76" s="5">
        <v>3</v>
      </c>
      <c r="N76" s="5" t="s">
        <v>3</v>
      </c>
      <c r="O76" s="5">
        <v>2</v>
      </c>
      <c r="P76" s="5">
        <f>ROUND(Source!EP69,O76)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228</v>
      </c>
      <c r="F77" s="5">
        <f>ROUND(Source!AY69,O77)</f>
        <v>0</v>
      </c>
      <c r="G77" s="5" t="s">
        <v>63</v>
      </c>
      <c r="H77" s="5" t="s">
        <v>64</v>
      </c>
      <c r="I77" s="5"/>
      <c r="J77" s="5"/>
      <c r="K77" s="5">
        <v>228</v>
      </c>
      <c r="L77" s="5">
        <v>7</v>
      </c>
      <c r="M77" s="5">
        <v>3</v>
      </c>
      <c r="N77" s="5" t="s">
        <v>3</v>
      </c>
      <c r="O77" s="5">
        <v>2</v>
      </c>
      <c r="P77" s="5">
        <f>ROUND(Source!EQ69,O77)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216</v>
      </c>
      <c r="F78" s="5">
        <f>ROUND(Source!AP69,O78)</f>
        <v>0</v>
      </c>
      <c r="G78" s="5" t="s">
        <v>65</v>
      </c>
      <c r="H78" s="5" t="s">
        <v>66</v>
      </c>
      <c r="I78" s="5"/>
      <c r="J78" s="5"/>
      <c r="K78" s="5">
        <v>216</v>
      </c>
      <c r="L78" s="5">
        <v>8</v>
      </c>
      <c r="M78" s="5">
        <v>3</v>
      </c>
      <c r="N78" s="5" t="s">
        <v>3</v>
      </c>
      <c r="O78" s="5">
        <v>2</v>
      </c>
      <c r="P78" s="5">
        <f>ROUND(Source!EH69,O78)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223</v>
      </c>
      <c r="F79" s="5">
        <f>ROUND(Source!AQ69,O79)</f>
        <v>0</v>
      </c>
      <c r="G79" s="5" t="s">
        <v>67</v>
      </c>
      <c r="H79" s="5" t="s">
        <v>68</v>
      </c>
      <c r="I79" s="5"/>
      <c r="J79" s="5"/>
      <c r="K79" s="5">
        <v>223</v>
      </c>
      <c r="L79" s="5">
        <v>9</v>
      </c>
      <c r="M79" s="5">
        <v>3</v>
      </c>
      <c r="N79" s="5" t="s">
        <v>3</v>
      </c>
      <c r="O79" s="5">
        <v>2</v>
      </c>
      <c r="P79" s="5">
        <f>ROUND(Source!EI69,O79)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229</v>
      </c>
      <c r="F80" s="5">
        <f>ROUND(Source!AZ69,O80)</f>
        <v>0</v>
      </c>
      <c r="G80" s="5" t="s">
        <v>69</v>
      </c>
      <c r="H80" s="5" t="s">
        <v>70</v>
      </c>
      <c r="I80" s="5"/>
      <c r="J80" s="5"/>
      <c r="K80" s="5">
        <v>229</v>
      </c>
      <c r="L80" s="5">
        <v>10</v>
      </c>
      <c r="M80" s="5">
        <v>3</v>
      </c>
      <c r="N80" s="5" t="s">
        <v>3</v>
      </c>
      <c r="O80" s="5">
        <v>2</v>
      </c>
      <c r="P80" s="5">
        <f>ROUND(Source!ER69,O80)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203</v>
      </c>
      <c r="F81" s="5">
        <f>ROUND(Source!Q69,O81)</f>
        <v>18759.63</v>
      </c>
      <c r="G81" s="5" t="s">
        <v>71</v>
      </c>
      <c r="H81" s="5" t="s">
        <v>72</v>
      </c>
      <c r="I81" s="5"/>
      <c r="J81" s="5"/>
      <c r="K81" s="5">
        <v>203</v>
      </c>
      <c r="L81" s="5">
        <v>11</v>
      </c>
      <c r="M81" s="5">
        <v>3</v>
      </c>
      <c r="N81" s="5" t="s">
        <v>3</v>
      </c>
      <c r="O81" s="5">
        <v>2</v>
      </c>
      <c r="P81" s="5">
        <f>ROUND(Source!DI69,O81)</f>
        <v>301991.7</v>
      </c>
      <c r="Q81" s="5"/>
      <c r="R81" s="5"/>
      <c r="S81" s="5"/>
      <c r="T81" s="5"/>
      <c r="U81" s="5"/>
      <c r="V81" s="5"/>
      <c r="W81" s="5">
        <v>18759.63</v>
      </c>
      <c r="X81" s="5">
        <v>1</v>
      </c>
      <c r="Y81" s="5">
        <v>18759.63</v>
      </c>
      <c r="Z81" s="5">
        <v>301991.7</v>
      </c>
      <c r="AA81" s="5">
        <v>1</v>
      </c>
      <c r="AB81" s="5">
        <v>301991.7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231</v>
      </c>
      <c r="F82" s="5">
        <f>ROUND(Source!BB69,O82)</f>
        <v>0</v>
      </c>
      <c r="G82" s="5" t="s">
        <v>73</v>
      </c>
      <c r="H82" s="5" t="s">
        <v>74</v>
      </c>
      <c r="I82" s="5"/>
      <c r="J82" s="5"/>
      <c r="K82" s="5">
        <v>231</v>
      </c>
      <c r="L82" s="5">
        <v>12</v>
      </c>
      <c r="M82" s="5">
        <v>3</v>
      </c>
      <c r="N82" s="5" t="s">
        <v>3</v>
      </c>
      <c r="O82" s="5">
        <v>2</v>
      </c>
      <c r="P82" s="5">
        <f>ROUND(Source!ET69,O82)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204</v>
      </c>
      <c r="F83" s="5">
        <f>ROUND(Source!R69,O83)</f>
        <v>0</v>
      </c>
      <c r="G83" s="5" t="s">
        <v>75</v>
      </c>
      <c r="H83" s="5" t="s">
        <v>76</v>
      </c>
      <c r="I83" s="5"/>
      <c r="J83" s="5"/>
      <c r="K83" s="5">
        <v>204</v>
      </c>
      <c r="L83" s="5">
        <v>13</v>
      </c>
      <c r="M83" s="5">
        <v>3</v>
      </c>
      <c r="N83" s="5" t="s">
        <v>3</v>
      </c>
      <c r="O83" s="5">
        <v>2</v>
      </c>
      <c r="P83" s="5">
        <f>ROUND(Source!DJ69,O83)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205</v>
      </c>
      <c r="F84" s="5">
        <f>ROUND(Source!S69,O84)</f>
        <v>0</v>
      </c>
      <c r="G84" s="5" t="s">
        <v>77</v>
      </c>
      <c r="H84" s="5" t="s">
        <v>78</v>
      </c>
      <c r="I84" s="5"/>
      <c r="J84" s="5"/>
      <c r="K84" s="5">
        <v>205</v>
      </c>
      <c r="L84" s="5">
        <v>14</v>
      </c>
      <c r="M84" s="5">
        <v>3</v>
      </c>
      <c r="N84" s="5" t="s">
        <v>3</v>
      </c>
      <c r="O84" s="5">
        <v>2</v>
      </c>
      <c r="P84" s="5">
        <f>ROUND(Source!DK69,O84)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232</v>
      </c>
      <c r="F85" s="5">
        <f>ROUND(Source!BC69,O85)</f>
        <v>0</v>
      </c>
      <c r="G85" s="5" t="s">
        <v>79</v>
      </c>
      <c r="H85" s="5" t="s">
        <v>80</v>
      </c>
      <c r="I85" s="5"/>
      <c r="J85" s="5"/>
      <c r="K85" s="5">
        <v>232</v>
      </c>
      <c r="L85" s="5">
        <v>15</v>
      </c>
      <c r="M85" s="5">
        <v>3</v>
      </c>
      <c r="N85" s="5" t="s">
        <v>3</v>
      </c>
      <c r="O85" s="5">
        <v>2</v>
      </c>
      <c r="P85" s="5">
        <f>ROUND(Source!EU69,O85)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214</v>
      </c>
      <c r="F86" s="5">
        <f>ROUND(Source!AS69,O86)</f>
        <v>0</v>
      </c>
      <c r="G86" s="5" t="s">
        <v>81</v>
      </c>
      <c r="H86" s="5" t="s">
        <v>82</v>
      </c>
      <c r="I86" s="5"/>
      <c r="J86" s="5"/>
      <c r="K86" s="5">
        <v>214</v>
      </c>
      <c r="L86" s="5">
        <v>16</v>
      </c>
      <c r="M86" s="5">
        <v>3</v>
      </c>
      <c r="N86" s="5" t="s">
        <v>3</v>
      </c>
      <c r="O86" s="5">
        <v>2</v>
      </c>
      <c r="P86" s="5">
        <f>ROUND(Source!EK69,O86)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215</v>
      </c>
      <c r="F87" s="5">
        <f>ROUND(Source!AT69,O87)</f>
        <v>0</v>
      </c>
      <c r="G87" s="5" t="s">
        <v>83</v>
      </c>
      <c r="H87" s="5" t="s">
        <v>84</v>
      </c>
      <c r="I87" s="5"/>
      <c r="J87" s="5"/>
      <c r="K87" s="5">
        <v>215</v>
      </c>
      <c r="L87" s="5">
        <v>17</v>
      </c>
      <c r="M87" s="5">
        <v>3</v>
      </c>
      <c r="N87" s="5" t="s">
        <v>3</v>
      </c>
      <c r="O87" s="5">
        <v>2</v>
      </c>
      <c r="P87" s="5">
        <f>ROUND(Source!EL69,O87)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217</v>
      </c>
      <c r="F88" s="5">
        <f>ROUND(Source!AU69,O88)</f>
        <v>18759.63</v>
      </c>
      <c r="G88" s="5" t="s">
        <v>85</v>
      </c>
      <c r="H88" s="5" t="s">
        <v>86</v>
      </c>
      <c r="I88" s="5"/>
      <c r="J88" s="5"/>
      <c r="K88" s="5">
        <v>217</v>
      </c>
      <c r="L88" s="5">
        <v>18</v>
      </c>
      <c r="M88" s="5">
        <v>3</v>
      </c>
      <c r="N88" s="5" t="s">
        <v>3</v>
      </c>
      <c r="O88" s="5">
        <v>2</v>
      </c>
      <c r="P88" s="5">
        <f>ROUND(Source!EM69,O88)</f>
        <v>301991.7</v>
      </c>
      <c r="Q88" s="5"/>
      <c r="R88" s="5"/>
      <c r="S88" s="5"/>
      <c r="T88" s="5"/>
      <c r="U88" s="5"/>
      <c r="V88" s="5"/>
      <c r="W88" s="5">
        <v>18759.63</v>
      </c>
      <c r="X88" s="5">
        <v>1</v>
      </c>
      <c r="Y88" s="5">
        <v>18759.63</v>
      </c>
      <c r="Z88" s="5">
        <v>301991.7</v>
      </c>
      <c r="AA88" s="5">
        <v>1</v>
      </c>
      <c r="AB88" s="5">
        <v>301991.7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230</v>
      </c>
      <c r="F89" s="5">
        <f>ROUND(Source!BA69,O89)</f>
        <v>0</v>
      </c>
      <c r="G89" s="5" t="s">
        <v>87</v>
      </c>
      <c r="H89" s="5" t="s">
        <v>88</v>
      </c>
      <c r="I89" s="5"/>
      <c r="J89" s="5"/>
      <c r="K89" s="5">
        <v>230</v>
      </c>
      <c r="L89" s="5">
        <v>19</v>
      </c>
      <c r="M89" s="5">
        <v>3</v>
      </c>
      <c r="N89" s="5" t="s">
        <v>3</v>
      </c>
      <c r="O89" s="5">
        <v>2</v>
      </c>
      <c r="P89" s="5">
        <f>ROUND(Source!ES69,O89)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206</v>
      </c>
      <c r="F90" s="5">
        <f>ROUND(Source!T69,O90)</f>
        <v>0</v>
      </c>
      <c r="G90" s="5" t="s">
        <v>89</v>
      </c>
      <c r="H90" s="5" t="s">
        <v>90</v>
      </c>
      <c r="I90" s="5"/>
      <c r="J90" s="5"/>
      <c r="K90" s="5">
        <v>206</v>
      </c>
      <c r="L90" s="5">
        <v>20</v>
      </c>
      <c r="M90" s="5">
        <v>3</v>
      </c>
      <c r="N90" s="5" t="s">
        <v>3</v>
      </c>
      <c r="O90" s="5">
        <v>2</v>
      </c>
      <c r="P90" s="5">
        <f>ROUND(Source!DL69,O90)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207</v>
      </c>
      <c r="F91" s="5">
        <f>Source!U69</f>
        <v>0</v>
      </c>
      <c r="G91" s="5" t="s">
        <v>91</v>
      </c>
      <c r="H91" s="5" t="s">
        <v>92</v>
      </c>
      <c r="I91" s="5"/>
      <c r="J91" s="5"/>
      <c r="K91" s="5">
        <v>207</v>
      </c>
      <c r="L91" s="5">
        <v>21</v>
      </c>
      <c r="M91" s="5">
        <v>3</v>
      </c>
      <c r="N91" s="5" t="s">
        <v>3</v>
      </c>
      <c r="O91" s="5">
        <v>-1</v>
      </c>
      <c r="P91" s="5">
        <f>Source!DM69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208</v>
      </c>
      <c r="F92" s="5">
        <f>Source!V69</f>
        <v>0</v>
      </c>
      <c r="G92" s="5" t="s">
        <v>93</v>
      </c>
      <c r="H92" s="5" t="s">
        <v>94</v>
      </c>
      <c r="I92" s="5"/>
      <c r="J92" s="5"/>
      <c r="K92" s="5">
        <v>208</v>
      </c>
      <c r="L92" s="5">
        <v>22</v>
      </c>
      <c r="M92" s="5">
        <v>3</v>
      </c>
      <c r="N92" s="5" t="s">
        <v>3</v>
      </c>
      <c r="O92" s="5">
        <v>-1</v>
      </c>
      <c r="P92" s="5">
        <f>Source!DN69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209</v>
      </c>
      <c r="F93" s="5">
        <f>ROUND(Source!W69,O93)</f>
        <v>0</v>
      </c>
      <c r="G93" s="5" t="s">
        <v>95</v>
      </c>
      <c r="H93" s="5" t="s">
        <v>96</v>
      </c>
      <c r="I93" s="5"/>
      <c r="J93" s="5"/>
      <c r="K93" s="5">
        <v>209</v>
      </c>
      <c r="L93" s="5">
        <v>23</v>
      </c>
      <c r="M93" s="5">
        <v>3</v>
      </c>
      <c r="N93" s="5" t="s">
        <v>3</v>
      </c>
      <c r="O93" s="5">
        <v>2</v>
      </c>
      <c r="P93" s="5">
        <f>ROUND(Source!DO69,O93)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233</v>
      </c>
      <c r="F94" s="5">
        <f>ROUND(Source!BD69,O94)</f>
        <v>0</v>
      </c>
      <c r="G94" s="5" t="s">
        <v>97</v>
      </c>
      <c r="H94" s="5" t="s">
        <v>98</v>
      </c>
      <c r="I94" s="5"/>
      <c r="J94" s="5"/>
      <c r="K94" s="5">
        <v>233</v>
      </c>
      <c r="L94" s="5">
        <v>24</v>
      </c>
      <c r="M94" s="5">
        <v>3</v>
      </c>
      <c r="N94" s="5" t="s">
        <v>3</v>
      </c>
      <c r="O94" s="5">
        <v>2</v>
      </c>
      <c r="P94" s="5">
        <f>ROUND(Source!EV69,O94)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210</v>
      </c>
      <c r="F95" s="5">
        <f>ROUND(Source!X69,O95)</f>
        <v>0</v>
      </c>
      <c r="G95" s="5" t="s">
        <v>99</v>
      </c>
      <c r="H95" s="5" t="s">
        <v>100</v>
      </c>
      <c r="I95" s="5"/>
      <c r="J95" s="5"/>
      <c r="K95" s="5">
        <v>210</v>
      </c>
      <c r="L95" s="5">
        <v>25</v>
      </c>
      <c r="M95" s="5">
        <v>3</v>
      </c>
      <c r="N95" s="5" t="s">
        <v>3</v>
      </c>
      <c r="O95" s="5">
        <v>2</v>
      </c>
      <c r="P95" s="5">
        <f>ROUND(Source!DP69,O95)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211</v>
      </c>
      <c r="F96" s="5">
        <f>ROUND(Source!Y69,O96)</f>
        <v>0</v>
      </c>
      <c r="G96" s="5" t="s">
        <v>101</v>
      </c>
      <c r="H96" s="5" t="s">
        <v>102</v>
      </c>
      <c r="I96" s="5"/>
      <c r="J96" s="5"/>
      <c r="K96" s="5">
        <v>211</v>
      </c>
      <c r="L96" s="5">
        <v>26</v>
      </c>
      <c r="M96" s="5">
        <v>3</v>
      </c>
      <c r="N96" s="5" t="s">
        <v>3</v>
      </c>
      <c r="O96" s="5">
        <v>2</v>
      </c>
      <c r="P96" s="5">
        <f>ROUND(Source!DQ69,O96)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50" x14ac:dyDescent="0.2">
      <c r="A97" s="5">
        <v>50</v>
      </c>
      <c r="B97" s="5">
        <v>0</v>
      </c>
      <c r="C97" s="5">
        <v>0</v>
      </c>
      <c r="D97" s="5">
        <v>1</v>
      </c>
      <c r="E97" s="5">
        <v>224</v>
      </c>
      <c r="F97" s="5">
        <f>ROUND(Source!AR69,O97)</f>
        <v>18759.63</v>
      </c>
      <c r="G97" s="5" t="s">
        <v>103</v>
      </c>
      <c r="H97" s="5" t="s">
        <v>104</v>
      </c>
      <c r="I97" s="5"/>
      <c r="J97" s="5"/>
      <c r="K97" s="5">
        <v>224</v>
      </c>
      <c r="L97" s="5">
        <v>27</v>
      </c>
      <c r="M97" s="5">
        <v>3</v>
      </c>
      <c r="N97" s="5" t="s">
        <v>3</v>
      </c>
      <c r="O97" s="5">
        <v>2</v>
      </c>
      <c r="P97" s="5">
        <f>ROUND(Source!EJ69,O97)</f>
        <v>301991.7</v>
      </c>
      <c r="Q97" s="5"/>
      <c r="R97" s="5"/>
      <c r="S97" s="5"/>
      <c r="T97" s="5"/>
      <c r="U97" s="5"/>
      <c r="V97" s="5"/>
      <c r="W97" s="5">
        <v>18759.63</v>
      </c>
      <c r="X97" s="5">
        <v>1</v>
      </c>
      <c r="Y97" s="5">
        <v>18759.63</v>
      </c>
      <c r="Z97" s="5">
        <v>301991.7</v>
      </c>
      <c r="AA97" s="5">
        <v>1</v>
      </c>
      <c r="AB97" s="5">
        <v>301991.7</v>
      </c>
    </row>
    <row r="100" spans="1:50" x14ac:dyDescent="0.2">
      <c r="A100">
        <v>70</v>
      </c>
      <c r="B100">
        <v>1</v>
      </c>
      <c r="D100">
        <v>1</v>
      </c>
      <c r="E100" t="s">
        <v>105</v>
      </c>
      <c r="F100" t="s">
        <v>106</v>
      </c>
      <c r="G100">
        <v>0</v>
      </c>
      <c r="H100">
        <v>0</v>
      </c>
      <c r="I100" t="s">
        <v>3</v>
      </c>
      <c r="J100">
        <v>1</v>
      </c>
      <c r="K100">
        <v>0</v>
      </c>
      <c r="L100" t="s">
        <v>3</v>
      </c>
      <c r="M100" t="s">
        <v>3</v>
      </c>
      <c r="N100">
        <v>0</v>
      </c>
      <c r="O100">
        <v>0</v>
      </c>
      <c r="P100" t="s">
        <v>3</v>
      </c>
    </row>
    <row r="101" spans="1:50" x14ac:dyDescent="0.2">
      <c r="A101">
        <v>70</v>
      </c>
      <c r="B101">
        <v>1</v>
      </c>
      <c r="D101">
        <v>2</v>
      </c>
      <c r="E101" t="s">
        <v>107</v>
      </c>
      <c r="F101" t="s">
        <v>108</v>
      </c>
      <c r="G101">
        <v>1</v>
      </c>
      <c r="H101">
        <v>0</v>
      </c>
      <c r="I101" t="s">
        <v>3</v>
      </c>
      <c r="J101">
        <v>1</v>
      </c>
      <c r="K101">
        <v>0</v>
      </c>
      <c r="L101" t="s">
        <v>3</v>
      </c>
      <c r="M101" t="s">
        <v>3</v>
      </c>
      <c r="N101">
        <v>0</v>
      </c>
      <c r="O101">
        <v>1</v>
      </c>
      <c r="P101" t="s">
        <v>3</v>
      </c>
    </row>
    <row r="102" spans="1:50" x14ac:dyDescent="0.2">
      <c r="A102">
        <v>70</v>
      </c>
      <c r="B102">
        <v>1</v>
      </c>
      <c r="D102">
        <v>3</v>
      </c>
      <c r="E102" t="s">
        <v>109</v>
      </c>
      <c r="F102" t="s">
        <v>110</v>
      </c>
      <c r="G102">
        <v>1</v>
      </c>
      <c r="H102">
        <v>0</v>
      </c>
      <c r="I102" t="s">
        <v>3</v>
      </c>
      <c r="J102">
        <v>0</v>
      </c>
      <c r="K102">
        <v>0</v>
      </c>
      <c r="L102" t="s">
        <v>3</v>
      </c>
      <c r="M102" t="s">
        <v>3</v>
      </c>
      <c r="N102">
        <v>0</v>
      </c>
      <c r="O102">
        <v>1</v>
      </c>
      <c r="P102" t="s">
        <v>3</v>
      </c>
    </row>
    <row r="103" spans="1:50" x14ac:dyDescent="0.2">
      <c r="A103">
        <v>70</v>
      </c>
      <c r="B103">
        <v>1</v>
      </c>
      <c r="D103">
        <v>4</v>
      </c>
      <c r="E103" t="s">
        <v>111</v>
      </c>
      <c r="F103" t="s">
        <v>112</v>
      </c>
      <c r="G103">
        <v>1</v>
      </c>
      <c r="H103">
        <v>0</v>
      </c>
      <c r="I103" t="s">
        <v>3</v>
      </c>
      <c r="J103">
        <v>0</v>
      </c>
      <c r="K103">
        <v>0</v>
      </c>
      <c r="L103" t="s">
        <v>3</v>
      </c>
      <c r="M103" t="s">
        <v>3</v>
      </c>
      <c r="N103">
        <v>0</v>
      </c>
      <c r="O103">
        <v>1</v>
      </c>
      <c r="P103" t="s">
        <v>3</v>
      </c>
    </row>
    <row r="104" spans="1:50" x14ac:dyDescent="0.2">
      <c r="A104">
        <v>70</v>
      </c>
      <c r="B104">
        <v>1</v>
      </c>
      <c r="D104">
        <v>5</v>
      </c>
      <c r="E104" t="s">
        <v>113</v>
      </c>
      <c r="F104" t="s">
        <v>114</v>
      </c>
      <c r="G104">
        <v>0</v>
      </c>
      <c r="H104">
        <v>0</v>
      </c>
      <c r="I104" t="s">
        <v>3</v>
      </c>
      <c r="J104">
        <v>0</v>
      </c>
      <c r="K104">
        <v>0</v>
      </c>
      <c r="L104" t="s">
        <v>3</v>
      </c>
      <c r="M104" t="s">
        <v>3</v>
      </c>
      <c r="N104">
        <v>0</v>
      </c>
      <c r="O104">
        <v>0</v>
      </c>
      <c r="P104" t="s">
        <v>3</v>
      </c>
    </row>
    <row r="106" spans="1:50" x14ac:dyDescent="0.2">
      <c r="A106">
        <v>-1</v>
      </c>
    </row>
    <row r="108" spans="1:50" x14ac:dyDescent="0.2">
      <c r="A108" s="4">
        <v>75</v>
      </c>
      <c r="B108" s="4" t="s">
        <v>115</v>
      </c>
      <c r="C108" s="4">
        <v>2026</v>
      </c>
      <c r="D108" s="4">
        <v>0</v>
      </c>
      <c r="E108" s="4">
        <v>1</v>
      </c>
      <c r="F108" s="4"/>
      <c r="G108" s="4">
        <v>0</v>
      </c>
      <c r="H108" s="4">
        <v>1</v>
      </c>
      <c r="I108" s="4">
        <v>1</v>
      </c>
      <c r="J108" s="4">
        <v>3</v>
      </c>
      <c r="K108" s="4">
        <v>0</v>
      </c>
      <c r="L108" s="4">
        <v>0</v>
      </c>
      <c r="M108" s="4">
        <v>1</v>
      </c>
      <c r="N108" s="4">
        <v>84744181</v>
      </c>
      <c r="O108" s="4">
        <v>1</v>
      </c>
    </row>
    <row r="109" spans="1:50" x14ac:dyDescent="0.2">
      <c r="A109" s="6">
        <v>1</v>
      </c>
      <c r="B109" s="6" t="s">
        <v>116</v>
      </c>
      <c r="C109" s="6" t="s">
        <v>117</v>
      </c>
      <c r="D109" s="6">
        <v>2026</v>
      </c>
      <c r="E109" s="6">
        <v>1</v>
      </c>
      <c r="F109" s="6">
        <v>1</v>
      </c>
      <c r="G109" s="6">
        <v>1</v>
      </c>
      <c r="H109" s="6">
        <v>0</v>
      </c>
      <c r="I109" s="6">
        <v>2</v>
      </c>
      <c r="J109" s="6">
        <v>1</v>
      </c>
      <c r="K109" s="6">
        <v>9.84</v>
      </c>
      <c r="L109" s="6">
        <v>7.57</v>
      </c>
      <c r="M109" s="6">
        <v>1</v>
      </c>
      <c r="N109" s="6">
        <v>1</v>
      </c>
      <c r="O109" s="6">
        <v>9.84</v>
      </c>
      <c r="P109" s="6">
        <v>7.57</v>
      </c>
      <c r="Q109" s="6">
        <v>1</v>
      </c>
      <c r="R109" s="6" t="s">
        <v>3</v>
      </c>
      <c r="S109" s="6" t="s">
        <v>3</v>
      </c>
      <c r="T109" s="6" t="s">
        <v>3</v>
      </c>
      <c r="U109" s="6" t="s">
        <v>3</v>
      </c>
      <c r="V109" s="6" t="s">
        <v>3</v>
      </c>
      <c r="W109" s="6" t="s">
        <v>3</v>
      </c>
      <c r="X109" s="6" t="s">
        <v>3</v>
      </c>
      <c r="Y109" s="6" t="s">
        <v>3</v>
      </c>
      <c r="Z109" s="6" t="s">
        <v>3</v>
      </c>
      <c r="AA109" s="6" t="s">
        <v>118</v>
      </c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>
        <v>84744182</v>
      </c>
      <c r="AO109" s="6"/>
      <c r="AP109" s="6"/>
      <c r="AQ109" s="6"/>
      <c r="AR109" s="6"/>
      <c r="AS109" s="6"/>
      <c r="AT109" s="6"/>
      <c r="AU109" s="6"/>
      <c r="AV109" s="6"/>
      <c r="AW109" s="6"/>
      <c r="AX109" s="6"/>
    </row>
    <row r="110" spans="1:50" x14ac:dyDescent="0.2">
      <c r="A110" s="4">
        <v>75</v>
      </c>
      <c r="B110" s="4" t="s">
        <v>119</v>
      </c>
      <c r="C110" s="4">
        <v>2000</v>
      </c>
      <c r="D110" s="4">
        <v>0</v>
      </c>
      <c r="E110" s="4">
        <v>1</v>
      </c>
      <c r="F110" s="4"/>
      <c r="G110" s="4">
        <v>0</v>
      </c>
      <c r="H110" s="4">
        <v>1</v>
      </c>
      <c r="I110" s="4">
        <v>1</v>
      </c>
      <c r="J110" s="4">
        <v>3</v>
      </c>
      <c r="K110" s="4">
        <v>0</v>
      </c>
      <c r="L110" s="4">
        <v>0</v>
      </c>
      <c r="M110" s="4">
        <v>0</v>
      </c>
      <c r="N110" s="4">
        <v>84744183</v>
      </c>
      <c r="O110" s="4">
        <v>2</v>
      </c>
    </row>
    <row r="111" spans="1:50" x14ac:dyDescent="0.2">
      <c r="A111" s="6">
        <v>1</v>
      </c>
      <c r="B111" s="6" t="s">
        <v>116</v>
      </c>
      <c r="C111" s="6" t="s">
        <v>117</v>
      </c>
      <c r="D111" s="6">
        <v>2000</v>
      </c>
      <c r="E111" s="6">
        <v>1</v>
      </c>
      <c r="F111" s="6">
        <v>1</v>
      </c>
      <c r="G111" s="6">
        <v>1</v>
      </c>
      <c r="H111" s="6">
        <v>0</v>
      </c>
      <c r="I111" s="6">
        <v>2</v>
      </c>
      <c r="J111" s="6">
        <v>1</v>
      </c>
      <c r="K111" s="6">
        <v>1</v>
      </c>
      <c r="L111" s="6">
        <v>1</v>
      </c>
      <c r="M111" s="6">
        <v>1</v>
      </c>
      <c r="N111" s="6">
        <v>1</v>
      </c>
      <c r="O111" s="6">
        <v>1</v>
      </c>
      <c r="P111" s="6">
        <v>1</v>
      </c>
      <c r="Q111" s="6">
        <v>1</v>
      </c>
      <c r="R111" s="6" t="s">
        <v>3</v>
      </c>
      <c r="S111" s="6" t="s">
        <v>3</v>
      </c>
      <c r="T111" s="6" t="s">
        <v>3</v>
      </c>
      <c r="U111" s="6" t="s">
        <v>3</v>
      </c>
      <c r="V111" s="6" t="s">
        <v>3</v>
      </c>
      <c r="W111" s="6" t="s">
        <v>3</v>
      </c>
      <c r="X111" s="6" t="s">
        <v>3</v>
      </c>
      <c r="Y111" s="6" t="s">
        <v>3</v>
      </c>
      <c r="Z111" s="6" t="s">
        <v>3</v>
      </c>
      <c r="AA111" s="6" t="s">
        <v>120</v>
      </c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>
        <v>84744184</v>
      </c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5" spans="1:5" x14ac:dyDescent="0.2">
      <c r="A115">
        <v>65</v>
      </c>
      <c r="C115">
        <v>1</v>
      </c>
      <c r="D115">
        <v>0</v>
      </c>
      <c r="E11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7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84744181</v>
      </c>
      <c r="E14" s="1">
        <v>84744183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16</v>
      </c>
      <c r="D16" s="7" t="s">
        <v>16</v>
      </c>
      <c r="E16" s="8">
        <f>ROUND((Source!P56)/1000,2)</f>
        <v>0</v>
      </c>
      <c r="F16" s="8">
        <f>ROUND((Source!P57)/1000,2)</f>
        <v>0</v>
      </c>
      <c r="G16" s="8">
        <f>ROUND((Source!P48)/1000,2)</f>
        <v>0</v>
      </c>
      <c r="H16" s="8">
        <f>ROUND((Source!P58)/1000+(Source!P59)/1000,2)</f>
        <v>301.99</v>
      </c>
      <c r="I16" s="8">
        <f>E16+F16+G16+H16</f>
        <v>301.99</v>
      </c>
      <c r="J16" s="8">
        <f>ROUND((Source!P54+Source!P53)/1000,2)</f>
        <v>0</v>
      </c>
      <c r="K16" s="8">
        <v>301.99</v>
      </c>
      <c r="L16" s="8">
        <v>0</v>
      </c>
      <c r="M16" s="8">
        <v>0</v>
      </c>
      <c r="N16" s="8">
        <f>I16+L16+M16</f>
        <v>301.99</v>
      </c>
      <c r="T16" s="9">
        <f>ROUND((Source!F56)/1000,2)</f>
        <v>0</v>
      </c>
      <c r="U16" s="9">
        <f>ROUND((Source!F57)/1000,2)</f>
        <v>0</v>
      </c>
      <c r="V16" s="9">
        <f>ROUND((Source!F48)/1000,2)</f>
        <v>0</v>
      </c>
      <c r="W16" s="9">
        <f>ROUND((Source!F58)/1000+(Source!F59)/1000,2)</f>
        <v>18.760000000000002</v>
      </c>
      <c r="X16" s="9">
        <f>T16+U16+V16+W16</f>
        <v>18.760000000000002</v>
      </c>
      <c r="Y16" s="9">
        <f>ROUND((Source!F54+Source!F53)/1000,2)</f>
        <v>0</v>
      </c>
      <c r="Z16" s="9">
        <v>18.760000000000002</v>
      </c>
      <c r="AA16" s="9">
        <v>0</v>
      </c>
      <c r="AB16" s="9">
        <v>0</v>
      </c>
      <c r="AC16" s="9">
        <f>X16+AA16+AB16</f>
        <v>18.760000000000002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301991.7</v>
      </c>
      <c r="AU16" s="8">
        <v>0</v>
      </c>
      <c r="AV16" s="8">
        <v>0</v>
      </c>
      <c r="AW16" s="8">
        <v>0</v>
      </c>
      <c r="AX16" s="8">
        <v>0</v>
      </c>
      <c r="AY16" s="8">
        <v>301991.7</v>
      </c>
      <c r="AZ16" s="8">
        <v>0</v>
      </c>
      <c r="BA16" s="8">
        <v>0</v>
      </c>
      <c r="BB16" s="8">
        <v>0</v>
      </c>
      <c r="BC16" s="8">
        <v>0</v>
      </c>
      <c r="BD16" s="8">
        <v>301991.7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301991.7</v>
      </c>
      <c r="BR16" s="9">
        <v>18759.63</v>
      </c>
      <c r="BS16" s="9">
        <v>0</v>
      </c>
      <c r="BT16" s="9">
        <v>0</v>
      </c>
      <c r="BU16" s="9">
        <v>0</v>
      </c>
      <c r="BV16" s="9">
        <v>0</v>
      </c>
      <c r="BW16" s="9">
        <v>18759.63</v>
      </c>
      <c r="BX16" s="9">
        <v>0</v>
      </c>
      <c r="BY16" s="9">
        <v>0</v>
      </c>
      <c r="BZ16" s="9">
        <v>0</v>
      </c>
      <c r="CA16" s="9">
        <v>0</v>
      </c>
      <c r="CB16" s="9">
        <v>18759.63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18759.63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301.99</v>
      </c>
      <c r="I18">
        <v>301.99</v>
      </c>
      <c r="J18">
        <v>0</v>
      </c>
      <c r="K18">
        <v>301.99</v>
      </c>
      <c r="L18">
        <v>0</v>
      </c>
      <c r="M18">
        <v>0</v>
      </c>
      <c r="N18">
        <v>301.99</v>
      </c>
      <c r="T18">
        <v>0</v>
      </c>
      <c r="U18">
        <v>0</v>
      </c>
      <c r="V18">
        <v>0</v>
      </c>
      <c r="W18">
        <v>18.760000000000002</v>
      </c>
      <c r="X18">
        <v>18.760000000000002</v>
      </c>
      <c r="Y18">
        <v>0</v>
      </c>
      <c r="Z18">
        <v>18.760000000000002</v>
      </c>
      <c r="AA18">
        <v>0</v>
      </c>
      <c r="AB18">
        <v>0</v>
      </c>
      <c r="AC18">
        <v>18.760000000000002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301991.7</v>
      </c>
      <c r="G20" s="5" t="s">
        <v>51</v>
      </c>
      <c r="H20" s="5" t="s">
        <v>52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18759.63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53</v>
      </c>
      <c r="H21" s="5" t="s">
        <v>54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55</v>
      </c>
      <c r="H22" s="5" t="s">
        <v>56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57</v>
      </c>
      <c r="H23" s="5" t="s">
        <v>58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59</v>
      </c>
      <c r="H24" s="5" t="s">
        <v>60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61</v>
      </c>
      <c r="H25" s="5" t="s">
        <v>62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63</v>
      </c>
      <c r="H26" s="5" t="s">
        <v>64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65</v>
      </c>
      <c r="H27" s="5" t="s">
        <v>66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67</v>
      </c>
      <c r="H28" s="5" t="s">
        <v>68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69</v>
      </c>
      <c r="H29" s="5" t="s">
        <v>70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301991.7</v>
      </c>
      <c r="G30" s="5" t="s">
        <v>71</v>
      </c>
      <c r="H30" s="5" t="s">
        <v>72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18759.63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73</v>
      </c>
      <c r="H31" s="5" t="s">
        <v>74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75</v>
      </c>
      <c r="H32" s="5" t="s">
        <v>76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0</v>
      </c>
      <c r="G33" s="5" t="s">
        <v>77</v>
      </c>
      <c r="H33" s="5" t="s">
        <v>78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79</v>
      </c>
      <c r="H34" s="5" t="s">
        <v>80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81</v>
      </c>
      <c r="H35" s="5" t="s">
        <v>82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83</v>
      </c>
      <c r="H36" s="5" t="s">
        <v>84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301991.7</v>
      </c>
      <c r="G37" s="5" t="s">
        <v>85</v>
      </c>
      <c r="H37" s="5" t="s">
        <v>86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18759.63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87</v>
      </c>
      <c r="H38" s="5" t="s">
        <v>88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89</v>
      </c>
      <c r="H39" s="5" t="s">
        <v>90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0</v>
      </c>
      <c r="G40" s="5" t="s">
        <v>91</v>
      </c>
      <c r="H40" s="5" t="s">
        <v>92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93</v>
      </c>
      <c r="H41" s="5" t="s">
        <v>94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95</v>
      </c>
      <c r="H42" s="5" t="s">
        <v>96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97</v>
      </c>
      <c r="H43" s="5" t="s">
        <v>98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99</v>
      </c>
      <c r="H44" s="5" t="s">
        <v>100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101</v>
      </c>
      <c r="H45" s="5" t="s">
        <v>102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0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301991.7</v>
      </c>
      <c r="G46" s="5" t="s">
        <v>103</v>
      </c>
      <c r="H46" s="5" t="s">
        <v>104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18759.63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115</v>
      </c>
      <c r="C51" s="4">
        <v>2026</v>
      </c>
      <c r="D51" s="4">
        <v>0</v>
      </c>
      <c r="E51" s="4">
        <v>1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84744181</v>
      </c>
      <c r="O51" s="4">
        <v>1</v>
      </c>
    </row>
    <row r="52" spans="1:50" x14ac:dyDescent="0.2">
      <c r="A52" s="6">
        <v>1</v>
      </c>
      <c r="B52" s="6" t="s">
        <v>116</v>
      </c>
      <c r="C52" s="6" t="s">
        <v>117</v>
      </c>
      <c r="D52" s="6">
        <v>2026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9.84</v>
      </c>
      <c r="L52" s="6">
        <v>7.57</v>
      </c>
      <c r="M52" s="6">
        <v>1</v>
      </c>
      <c r="N52" s="6">
        <v>1</v>
      </c>
      <c r="O52" s="6">
        <v>9.84</v>
      </c>
      <c r="P52" s="6">
        <v>7.57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118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84744182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119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84744183</v>
      </c>
      <c r="O53" s="4">
        <v>2</v>
      </c>
    </row>
    <row r="54" spans="1:50" x14ac:dyDescent="0.2">
      <c r="A54" s="6">
        <v>1</v>
      </c>
      <c r="B54" s="6" t="s">
        <v>116</v>
      </c>
      <c r="C54" s="6" t="s">
        <v>117</v>
      </c>
      <c r="D54" s="6">
        <v>2000</v>
      </c>
      <c r="E54" s="6">
        <v>1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120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84744184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84744183</v>
      </c>
      <c r="C1">
        <v>84744245</v>
      </c>
      <c r="D1">
        <v>83533119</v>
      </c>
      <c r="E1">
        <v>1080</v>
      </c>
      <c r="F1">
        <v>1</v>
      </c>
      <c r="G1">
        <v>1080</v>
      </c>
      <c r="H1">
        <v>2</v>
      </c>
      <c r="I1" t="s">
        <v>122</v>
      </c>
      <c r="J1" t="s">
        <v>3</v>
      </c>
      <c r="K1" t="s">
        <v>123</v>
      </c>
      <c r="L1">
        <v>1344</v>
      </c>
      <c r="N1">
        <v>1008</v>
      </c>
      <c r="O1" t="s">
        <v>124</v>
      </c>
      <c r="P1" t="s">
        <v>124</v>
      </c>
      <c r="Q1">
        <v>1</v>
      </c>
      <c r="W1">
        <v>0</v>
      </c>
      <c r="X1">
        <v>-1180195794</v>
      </c>
      <c r="Y1">
        <f t="shared" ref="Y1:Y14" si="0">AT1</f>
        <v>50.73</v>
      </c>
      <c r="AA1">
        <v>0</v>
      </c>
      <c r="AB1">
        <v>1</v>
      </c>
      <c r="AC1">
        <v>0</v>
      </c>
      <c r="AD1">
        <v>0</v>
      </c>
      <c r="AE1">
        <v>0</v>
      </c>
      <c r="AF1">
        <v>1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50.73</v>
      </c>
      <c r="AU1" t="s">
        <v>3</v>
      </c>
      <c r="AV1">
        <v>0</v>
      </c>
      <c r="AW1">
        <v>2</v>
      </c>
      <c r="AX1">
        <v>84744248</v>
      </c>
      <c r="AY1">
        <v>1</v>
      </c>
      <c r="AZ1">
        <v>6144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f>ROUND(Y1*Source!I24*DO1,9)</f>
        <v>0</v>
      </c>
      <c r="CX1">
        <f>ROUND(Y1*Source!I24,9)</f>
        <v>5597.4467400000003</v>
      </c>
      <c r="CY1">
        <f t="shared" ref="CY1:CY14" si="1">AB1</f>
        <v>1</v>
      </c>
      <c r="CZ1">
        <f t="shared" ref="CZ1:CZ14" si="2">AF1</f>
        <v>1</v>
      </c>
      <c r="DA1">
        <f t="shared" ref="DA1:DA14" si="3">AJ1</f>
        <v>1</v>
      </c>
      <c r="DB1">
        <f t="shared" ref="DB1:DB14" si="4">ROUND(ROUND(AT1*CZ1,2),6)</f>
        <v>50.73</v>
      </c>
      <c r="DC1">
        <f t="shared" ref="DC1:DC14" si="5">ROUND(ROUND(AT1*AG1,2),6)</f>
        <v>0</v>
      </c>
      <c r="DD1" t="s">
        <v>3</v>
      </c>
      <c r="DE1" t="s">
        <v>3</v>
      </c>
      <c r="DF1">
        <f t="shared" ref="DF1:DF14" si="6">ROUND(ROUND(AE1,2)*CX1,2)</f>
        <v>0</v>
      </c>
      <c r="DG1">
        <f t="shared" ref="DG1:DG14" si="7">ROUND(ROUND(AF1,2)*CX1,2)</f>
        <v>5597.45</v>
      </c>
      <c r="DH1">
        <f t="shared" ref="DH1:DH14" si="8">ROUND(ROUND(AG1,2)*CX1,2)</f>
        <v>0</v>
      </c>
      <c r="DI1">
        <f t="shared" ref="DI1:DI14" si="9">ROUND(ROUND(AH1,2)*CX1,2)</f>
        <v>0</v>
      </c>
      <c r="DJ1">
        <f t="shared" ref="DJ1:DJ14" si="10">DG1</f>
        <v>5597.45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ROW(Source!A25)</f>
        <v>25</v>
      </c>
      <c r="B2">
        <v>84744181</v>
      </c>
      <c r="C2">
        <v>84744245</v>
      </c>
      <c r="D2">
        <v>83533119</v>
      </c>
      <c r="E2">
        <v>1080</v>
      </c>
      <c r="F2">
        <v>1</v>
      </c>
      <c r="G2">
        <v>1080</v>
      </c>
      <c r="H2">
        <v>2</v>
      </c>
      <c r="I2" t="s">
        <v>122</v>
      </c>
      <c r="J2" t="s">
        <v>3</v>
      </c>
      <c r="K2" t="s">
        <v>123</v>
      </c>
      <c r="L2">
        <v>1344</v>
      </c>
      <c r="N2">
        <v>1008</v>
      </c>
      <c r="O2" t="s">
        <v>124</v>
      </c>
      <c r="P2" t="s">
        <v>124</v>
      </c>
      <c r="Q2">
        <v>1</v>
      </c>
      <c r="W2">
        <v>0</v>
      </c>
      <c r="X2">
        <v>-1180195794</v>
      </c>
      <c r="Y2">
        <f t="shared" si="0"/>
        <v>50.73</v>
      </c>
      <c r="AA2">
        <v>0</v>
      </c>
      <c r="AB2">
        <v>1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50.73</v>
      </c>
      <c r="AU2" t="s">
        <v>3</v>
      </c>
      <c r="AV2">
        <v>0</v>
      </c>
      <c r="AW2">
        <v>2</v>
      </c>
      <c r="AX2">
        <v>84744248</v>
      </c>
      <c r="AY2">
        <v>1</v>
      </c>
      <c r="AZ2">
        <v>6144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ROUND(Y2*Source!I25*DO2,9)</f>
        <v>0</v>
      </c>
      <c r="CX2">
        <f>ROUND(Y2*Source!I25,9)</f>
        <v>5597.4467400000003</v>
      </c>
      <c r="CY2">
        <f t="shared" si="1"/>
        <v>1</v>
      </c>
      <c r="CZ2">
        <f t="shared" si="2"/>
        <v>1</v>
      </c>
      <c r="DA2">
        <f t="shared" si="3"/>
        <v>1</v>
      </c>
      <c r="DB2">
        <f t="shared" si="4"/>
        <v>50.73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5597.45</v>
      </c>
      <c r="DH2">
        <f t="shared" si="8"/>
        <v>0</v>
      </c>
      <c r="DI2">
        <f t="shared" si="9"/>
        <v>0</v>
      </c>
      <c r="DJ2">
        <f t="shared" si="10"/>
        <v>5597.45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ROW(Source!A26)</f>
        <v>26</v>
      </c>
      <c r="B3">
        <v>84744183</v>
      </c>
      <c r="C3">
        <v>84744249</v>
      </c>
      <c r="D3">
        <v>83533119</v>
      </c>
      <c r="E3">
        <v>1080</v>
      </c>
      <c r="F3">
        <v>1</v>
      </c>
      <c r="G3">
        <v>1080</v>
      </c>
      <c r="H3">
        <v>2</v>
      </c>
      <c r="I3" t="s">
        <v>122</v>
      </c>
      <c r="J3" t="s">
        <v>3</v>
      </c>
      <c r="K3" t="s">
        <v>123</v>
      </c>
      <c r="L3">
        <v>1344</v>
      </c>
      <c r="N3">
        <v>1008</v>
      </c>
      <c r="O3" t="s">
        <v>124</v>
      </c>
      <c r="P3" t="s">
        <v>124</v>
      </c>
      <c r="Q3">
        <v>1</v>
      </c>
      <c r="W3">
        <v>0</v>
      </c>
      <c r="X3">
        <v>-1180195794</v>
      </c>
      <c r="Y3">
        <f t="shared" si="0"/>
        <v>12.61</v>
      </c>
      <c r="AA3">
        <v>0</v>
      </c>
      <c r="AB3">
        <v>1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12.61</v>
      </c>
      <c r="AU3" t="s">
        <v>3</v>
      </c>
      <c r="AV3">
        <v>0</v>
      </c>
      <c r="AW3">
        <v>2</v>
      </c>
      <c r="AX3">
        <v>84744252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ROUND(Y3*Source!I26*DO3,9)</f>
        <v>0</v>
      </c>
      <c r="CX3">
        <f>ROUND(Y3*Source!I26,9)</f>
        <v>1391.3621800000001</v>
      </c>
      <c r="CY3">
        <f t="shared" si="1"/>
        <v>1</v>
      </c>
      <c r="CZ3">
        <f t="shared" si="2"/>
        <v>1</v>
      </c>
      <c r="DA3">
        <f t="shared" si="3"/>
        <v>1</v>
      </c>
      <c r="DB3">
        <f t="shared" si="4"/>
        <v>12.61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1391.36</v>
      </c>
      <c r="DH3">
        <f t="shared" si="8"/>
        <v>0</v>
      </c>
      <c r="DI3">
        <f t="shared" si="9"/>
        <v>0</v>
      </c>
      <c r="DJ3">
        <f t="shared" si="10"/>
        <v>1391.36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ROW(Source!A27)</f>
        <v>27</v>
      </c>
      <c r="B4">
        <v>84744181</v>
      </c>
      <c r="C4">
        <v>84744249</v>
      </c>
      <c r="D4">
        <v>83533119</v>
      </c>
      <c r="E4">
        <v>1080</v>
      </c>
      <c r="F4">
        <v>1</v>
      </c>
      <c r="G4">
        <v>1080</v>
      </c>
      <c r="H4">
        <v>2</v>
      </c>
      <c r="I4" t="s">
        <v>122</v>
      </c>
      <c r="J4" t="s">
        <v>3</v>
      </c>
      <c r="K4" t="s">
        <v>123</v>
      </c>
      <c r="L4">
        <v>1344</v>
      </c>
      <c r="N4">
        <v>1008</v>
      </c>
      <c r="O4" t="s">
        <v>124</v>
      </c>
      <c r="P4" t="s">
        <v>124</v>
      </c>
      <c r="Q4">
        <v>1</v>
      </c>
      <c r="W4">
        <v>0</v>
      </c>
      <c r="X4">
        <v>-1180195794</v>
      </c>
      <c r="Y4">
        <f t="shared" si="0"/>
        <v>12.61</v>
      </c>
      <c r="AA4">
        <v>0</v>
      </c>
      <c r="AB4">
        <v>1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12.61</v>
      </c>
      <c r="AU4" t="s">
        <v>3</v>
      </c>
      <c r="AV4">
        <v>0</v>
      </c>
      <c r="AW4">
        <v>2</v>
      </c>
      <c r="AX4">
        <v>84744252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ROUND(Y4*Source!I27*DO4,9)</f>
        <v>0</v>
      </c>
      <c r="CX4">
        <f>ROUND(Y4*Source!I27,9)</f>
        <v>1391.3621800000001</v>
      </c>
      <c r="CY4">
        <f t="shared" si="1"/>
        <v>1</v>
      </c>
      <c r="CZ4">
        <f t="shared" si="2"/>
        <v>1</v>
      </c>
      <c r="DA4">
        <f t="shared" si="3"/>
        <v>1</v>
      </c>
      <c r="DB4">
        <f t="shared" si="4"/>
        <v>12.61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1391.36</v>
      </c>
      <c r="DH4">
        <f t="shared" si="8"/>
        <v>0</v>
      </c>
      <c r="DI4">
        <f t="shared" si="9"/>
        <v>0</v>
      </c>
      <c r="DJ4">
        <f t="shared" si="10"/>
        <v>1391.36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84744183</v>
      </c>
      <c r="C5">
        <v>84744253</v>
      </c>
      <c r="D5">
        <v>83533119</v>
      </c>
      <c r="E5">
        <v>1080</v>
      </c>
      <c r="F5">
        <v>1</v>
      </c>
      <c r="G5">
        <v>1080</v>
      </c>
      <c r="H5">
        <v>2</v>
      </c>
      <c r="I5" t="s">
        <v>122</v>
      </c>
      <c r="J5" t="s">
        <v>3</v>
      </c>
      <c r="K5" t="s">
        <v>123</v>
      </c>
      <c r="L5">
        <v>1344</v>
      </c>
      <c r="N5">
        <v>1008</v>
      </c>
      <c r="O5" t="s">
        <v>124</v>
      </c>
      <c r="P5" t="s">
        <v>124</v>
      </c>
      <c r="Q5">
        <v>1</v>
      </c>
      <c r="W5">
        <v>0</v>
      </c>
      <c r="X5">
        <v>-1180195794</v>
      </c>
      <c r="Y5">
        <f t="shared" si="0"/>
        <v>53.21</v>
      </c>
      <c r="AA5">
        <v>0</v>
      </c>
      <c r="AB5">
        <v>1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53.21</v>
      </c>
      <c r="AU5" t="s">
        <v>3</v>
      </c>
      <c r="AV5">
        <v>0</v>
      </c>
      <c r="AW5">
        <v>2</v>
      </c>
      <c r="AX5">
        <v>84744576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ROUND(Y5*Source!I28*DO5,9)</f>
        <v>0</v>
      </c>
      <c r="CX5">
        <f>ROUND(Y5*Source!I28,9)</f>
        <v>7420.3473400000003</v>
      </c>
      <c r="CY5">
        <f t="shared" si="1"/>
        <v>1</v>
      </c>
      <c r="CZ5">
        <f t="shared" si="2"/>
        <v>1</v>
      </c>
      <c r="DA5">
        <f t="shared" si="3"/>
        <v>1</v>
      </c>
      <c r="DB5">
        <f t="shared" si="4"/>
        <v>53.21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7420.35</v>
      </c>
      <c r="DH5">
        <f t="shared" si="8"/>
        <v>0</v>
      </c>
      <c r="DI5">
        <f t="shared" si="9"/>
        <v>0</v>
      </c>
      <c r="DJ5">
        <f t="shared" si="10"/>
        <v>7420.35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84744181</v>
      </c>
      <c r="C6">
        <v>84744253</v>
      </c>
      <c r="D6">
        <v>83533119</v>
      </c>
      <c r="E6">
        <v>1080</v>
      </c>
      <c r="F6">
        <v>1</v>
      </c>
      <c r="G6">
        <v>1080</v>
      </c>
      <c r="H6">
        <v>2</v>
      </c>
      <c r="I6" t="s">
        <v>122</v>
      </c>
      <c r="J6" t="s">
        <v>3</v>
      </c>
      <c r="K6" t="s">
        <v>123</v>
      </c>
      <c r="L6">
        <v>1344</v>
      </c>
      <c r="N6">
        <v>1008</v>
      </c>
      <c r="O6" t="s">
        <v>124</v>
      </c>
      <c r="P6" t="s">
        <v>124</v>
      </c>
      <c r="Q6">
        <v>1</v>
      </c>
      <c r="W6">
        <v>0</v>
      </c>
      <c r="X6">
        <v>-1180195794</v>
      </c>
      <c r="Y6">
        <f t="shared" si="0"/>
        <v>53.21</v>
      </c>
      <c r="AA6">
        <v>0</v>
      </c>
      <c r="AB6">
        <v>1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53.21</v>
      </c>
      <c r="AU6" t="s">
        <v>3</v>
      </c>
      <c r="AV6">
        <v>0</v>
      </c>
      <c r="AW6">
        <v>2</v>
      </c>
      <c r="AX6">
        <v>84744576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ROUND(Y6*Source!I29*DO6,9)</f>
        <v>0</v>
      </c>
      <c r="CX6">
        <f>ROUND(Y6*Source!I29,9)</f>
        <v>7420.3473400000003</v>
      </c>
      <c r="CY6">
        <f t="shared" si="1"/>
        <v>1</v>
      </c>
      <c r="CZ6">
        <f t="shared" si="2"/>
        <v>1</v>
      </c>
      <c r="DA6">
        <f t="shared" si="3"/>
        <v>1</v>
      </c>
      <c r="DB6">
        <f t="shared" si="4"/>
        <v>53.21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7420.35</v>
      </c>
      <c r="DH6">
        <f t="shared" si="8"/>
        <v>0</v>
      </c>
      <c r="DI6">
        <f t="shared" si="9"/>
        <v>0</v>
      </c>
      <c r="DJ6">
        <f t="shared" si="10"/>
        <v>7420.35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84744183</v>
      </c>
      <c r="C7">
        <v>84744257</v>
      </c>
      <c r="D7">
        <v>83533119</v>
      </c>
      <c r="E7">
        <v>1080</v>
      </c>
      <c r="F7">
        <v>1</v>
      </c>
      <c r="G7">
        <v>1080</v>
      </c>
      <c r="H7">
        <v>2</v>
      </c>
      <c r="I7" t="s">
        <v>122</v>
      </c>
      <c r="J7" t="s">
        <v>3</v>
      </c>
      <c r="K7" t="s">
        <v>123</v>
      </c>
      <c r="L7">
        <v>1344</v>
      </c>
      <c r="N7">
        <v>1008</v>
      </c>
      <c r="O7" t="s">
        <v>124</v>
      </c>
      <c r="P7" t="s">
        <v>124</v>
      </c>
      <c r="Q7">
        <v>1</v>
      </c>
      <c r="W7">
        <v>0</v>
      </c>
      <c r="X7">
        <v>-1180195794</v>
      </c>
      <c r="Y7">
        <f t="shared" si="0"/>
        <v>36.590000000000003</v>
      </c>
      <c r="AA7">
        <v>0</v>
      </c>
      <c r="AB7">
        <v>1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36.590000000000003</v>
      </c>
      <c r="AU7" t="s">
        <v>3</v>
      </c>
      <c r="AV7">
        <v>0</v>
      </c>
      <c r="AW7">
        <v>2</v>
      </c>
      <c r="AX7">
        <v>84744260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ROUND(Y7*Source!I30*DO7,9)</f>
        <v>0</v>
      </c>
      <c r="CX7">
        <f>ROUND(Y7*Source!I30,9)</f>
        <v>4165.9910399999999</v>
      </c>
      <c r="CY7">
        <f t="shared" si="1"/>
        <v>1</v>
      </c>
      <c r="CZ7">
        <f t="shared" si="2"/>
        <v>1</v>
      </c>
      <c r="DA7">
        <f t="shared" si="3"/>
        <v>1</v>
      </c>
      <c r="DB7">
        <f t="shared" si="4"/>
        <v>36.590000000000003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4165.99</v>
      </c>
      <c r="DH7">
        <f t="shared" si="8"/>
        <v>0</v>
      </c>
      <c r="DI7">
        <f t="shared" si="9"/>
        <v>0</v>
      </c>
      <c r="DJ7">
        <f t="shared" si="10"/>
        <v>4165.99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84744181</v>
      </c>
      <c r="C8">
        <v>84744257</v>
      </c>
      <c r="D8">
        <v>83533119</v>
      </c>
      <c r="E8">
        <v>1080</v>
      </c>
      <c r="F8">
        <v>1</v>
      </c>
      <c r="G8">
        <v>1080</v>
      </c>
      <c r="H8">
        <v>2</v>
      </c>
      <c r="I8" t="s">
        <v>122</v>
      </c>
      <c r="J8" t="s">
        <v>3</v>
      </c>
      <c r="K8" t="s">
        <v>123</v>
      </c>
      <c r="L8">
        <v>1344</v>
      </c>
      <c r="N8">
        <v>1008</v>
      </c>
      <c r="O8" t="s">
        <v>124</v>
      </c>
      <c r="P8" t="s">
        <v>124</v>
      </c>
      <c r="Q8">
        <v>1</v>
      </c>
      <c r="W8">
        <v>0</v>
      </c>
      <c r="X8">
        <v>-1180195794</v>
      </c>
      <c r="Y8">
        <f t="shared" si="0"/>
        <v>36.590000000000003</v>
      </c>
      <c r="AA8">
        <v>0</v>
      </c>
      <c r="AB8">
        <v>1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36.590000000000003</v>
      </c>
      <c r="AU8" t="s">
        <v>3</v>
      </c>
      <c r="AV8">
        <v>0</v>
      </c>
      <c r="AW8">
        <v>2</v>
      </c>
      <c r="AX8">
        <v>84744260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ROUND(Y8*Source!I31*DO8,9)</f>
        <v>0</v>
      </c>
      <c r="CX8">
        <f>ROUND(Y8*Source!I31,9)</f>
        <v>4165.9910399999999</v>
      </c>
      <c r="CY8">
        <f t="shared" si="1"/>
        <v>1</v>
      </c>
      <c r="CZ8">
        <f t="shared" si="2"/>
        <v>1</v>
      </c>
      <c r="DA8">
        <f t="shared" si="3"/>
        <v>1</v>
      </c>
      <c r="DB8">
        <f t="shared" si="4"/>
        <v>36.590000000000003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4165.99</v>
      </c>
      <c r="DH8">
        <f t="shared" si="8"/>
        <v>0</v>
      </c>
      <c r="DI8">
        <f t="shared" si="9"/>
        <v>0</v>
      </c>
      <c r="DJ8">
        <f t="shared" si="10"/>
        <v>4165.99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84744183</v>
      </c>
      <c r="C9">
        <v>84744261</v>
      </c>
      <c r="D9">
        <v>83533119</v>
      </c>
      <c r="E9">
        <v>1080</v>
      </c>
      <c r="F9">
        <v>1</v>
      </c>
      <c r="G9">
        <v>1080</v>
      </c>
      <c r="H9">
        <v>2</v>
      </c>
      <c r="I9" t="s">
        <v>122</v>
      </c>
      <c r="J9" t="s">
        <v>3</v>
      </c>
      <c r="K9" t="s">
        <v>123</v>
      </c>
      <c r="L9">
        <v>1344</v>
      </c>
      <c r="N9">
        <v>1008</v>
      </c>
      <c r="O9" t="s">
        <v>124</v>
      </c>
      <c r="P9" t="s">
        <v>124</v>
      </c>
      <c r="Q9">
        <v>1</v>
      </c>
      <c r="W9">
        <v>0</v>
      </c>
      <c r="X9">
        <v>-1180195794</v>
      </c>
      <c r="Y9">
        <f t="shared" si="0"/>
        <v>22.57</v>
      </c>
      <c r="AA9">
        <v>0</v>
      </c>
      <c r="AB9">
        <v>1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22.57</v>
      </c>
      <c r="AU9" t="s">
        <v>3</v>
      </c>
      <c r="AV9">
        <v>0</v>
      </c>
      <c r="AW9">
        <v>2</v>
      </c>
      <c r="AX9">
        <v>84744264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ROUND(Y9*Source!I32*DO9,9)</f>
        <v>0</v>
      </c>
      <c r="CX9">
        <f>ROUND(Y9*Source!I32,9)</f>
        <v>489.09190000000001</v>
      </c>
      <c r="CY9">
        <f t="shared" si="1"/>
        <v>1</v>
      </c>
      <c r="CZ9">
        <f t="shared" si="2"/>
        <v>1</v>
      </c>
      <c r="DA9">
        <f t="shared" si="3"/>
        <v>1</v>
      </c>
      <c r="DB9">
        <f t="shared" si="4"/>
        <v>22.57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489.09</v>
      </c>
      <c r="DH9">
        <f t="shared" si="8"/>
        <v>0</v>
      </c>
      <c r="DI9">
        <f t="shared" si="9"/>
        <v>0</v>
      </c>
      <c r="DJ9">
        <f t="shared" si="10"/>
        <v>489.09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84744181</v>
      </c>
      <c r="C10">
        <v>84744261</v>
      </c>
      <c r="D10">
        <v>83533119</v>
      </c>
      <c r="E10">
        <v>1080</v>
      </c>
      <c r="F10">
        <v>1</v>
      </c>
      <c r="G10">
        <v>1080</v>
      </c>
      <c r="H10">
        <v>2</v>
      </c>
      <c r="I10" t="s">
        <v>122</v>
      </c>
      <c r="J10" t="s">
        <v>3</v>
      </c>
      <c r="K10" t="s">
        <v>123</v>
      </c>
      <c r="L10">
        <v>1344</v>
      </c>
      <c r="N10">
        <v>1008</v>
      </c>
      <c r="O10" t="s">
        <v>124</v>
      </c>
      <c r="P10" t="s">
        <v>124</v>
      </c>
      <c r="Q10">
        <v>1</v>
      </c>
      <c r="W10">
        <v>0</v>
      </c>
      <c r="X10">
        <v>-1180195794</v>
      </c>
      <c r="Y10">
        <f t="shared" si="0"/>
        <v>22.57</v>
      </c>
      <c r="AA10">
        <v>0</v>
      </c>
      <c r="AB10">
        <v>1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22.57</v>
      </c>
      <c r="AU10" t="s">
        <v>3</v>
      </c>
      <c r="AV10">
        <v>0</v>
      </c>
      <c r="AW10">
        <v>2</v>
      </c>
      <c r="AX10">
        <v>84744264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ROUND(Y10*Source!I33*DO10,9)</f>
        <v>0</v>
      </c>
      <c r="CX10">
        <f>ROUND(Y10*Source!I33,9)</f>
        <v>489.09190000000001</v>
      </c>
      <c r="CY10">
        <f t="shared" si="1"/>
        <v>1</v>
      </c>
      <c r="CZ10">
        <f t="shared" si="2"/>
        <v>1</v>
      </c>
      <c r="DA10">
        <f t="shared" si="3"/>
        <v>1</v>
      </c>
      <c r="DB10">
        <f t="shared" si="4"/>
        <v>22.57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489.09</v>
      </c>
      <c r="DH10">
        <f t="shared" si="8"/>
        <v>0</v>
      </c>
      <c r="DI10">
        <f t="shared" si="9"/>
        <v>0</v>
      </c>
      <c r="DJ10">
        <f t="shared" si="10"/>
        <v>489.09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ROW(Source!A34)</f>
        <v>34</v>
      </c>
      <c r="B11">
        <v>84744183</v>
      </c>
      <c r="C11">
        <v>84744265</v>
      </c>
      <c r="D11">
        <v>83533119</v>
      </c>
      <c r="E11">
        <v>1080</v>
      </c>
      <c r="F11">
        <v>1</v>
      </c>
      <c r="G11">
        <v>1080</v>
      </c>
      <c r="H11">
        <v>2</v>
      </c>
      <c r="I11" t="s">
        <v>122</v>
      </c>
      <c r="J11" t="s">
        <v>3</v>
      </c>
      <c r="K11" t="s">
        <v>123</v>
      </c>
      <c r="L11">
        <v>1344</v>
      </c>
      <c r="N11">
        <v>1008</v>
      </c>
      <c r="O11" t="s">
        <v>124</v>
      </c>
      <c r="P11" t="s">
        <v>124</v>
      </c>
      <c r="Q11">
        <v>1</v>
      </c>
      <c r="W11">
        <v>0</v>
      </c>
      <c r="X11">
        <v>-1180195794</v>
      </c>
      <c r="Y11">
        <f t="shared" si="0"/>
        <v>17.84</v>
      </c>
      <c r="AA11">
        <v>0</v>
      </c>
      <c r="AB11">
        <v>1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17.84</v>
      </c>
      <c r="AU11" t="s">
        <v>3</v>
      </c>
      <c r="AV11">
        <v>0</v>
      </c>
      <c r="AW11">
        <v>2</v>
      </c>
      <c r="AX11">
        <v>84744268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ROUND(Y11*Source!I34*DO11,9)</f>
        <v>0</v>
      </c>
      <c r="CX11">
        <f>ROUND(Y11*Source!I34,9)</f>
        <v>27.223839999999999</v>
      </c>
      <c r="CY11">
        <f t="shared" si="1"/>
        <v>1</v>
      </c>
      <c r="CZ11">
        <f t="shared" si="2"/>
        <v>1</v>
      </c>
      <c r="DA11">
        <f t="shared" si="3"/>
        <v>1</v>
      </c>
      <c r="DB11">
        <f t="shared" si="4"/>
        <v>17.84</v>
      </c>
      <c r="DC11">
        <f t="shared" si="5"/>
        <v>0</v>
      </c>
      <c r="DD11" t="s">
        <v>3</v>
      </c>
      <c r="DE11" t="s">
        <v>3</v>
      </c>
      <c r="DF11">
        <f t="shared" si="6"/>
        <v>0</v>
      </c>
      <c r="DG11">
        <f t="shared" si="7"/>
        <v>27.22</v>
      </c>
      <c r="DH11">
        <f t="shared" si="8"/>
        <v>0</v>
      </c>
      <c r="DI11">
        <f t="shared" si="9"/>
        <v>0</v>
      </c>
      <c r="DJ11">
        <f t="shared" si="10"/>
        <v>27.22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ROW(Source!A35)</f>
        <v>35</v>
      </c>
      <c r="B12">
        <v>84744181</v>
      </c>
      <c r="C12">
        <v>84744265</v>
      </c>
      <c r="D12">
        <v>83533119</v>
      </c>
      <c r="E12">
        <v>1080</v>
      </c>
      <c r="F12">
        <v>1</v>
      </c>
      <c r="G12">
        <v>1080</v>
      </c>
      <c r="H12">
        <v>2</v>
      </c>
      <c r="I12" t="s">
        <v>122</v>
      </c>
      <c r="J12" t="s">
        <v>3</v>
      </c>
      <c r="K12" t="s">
        <v>123</v>
      </c>
      <c r="L12">
        <v>1344</v>
      </c>
      <c r="N12">
        <v>1008</v>
      </c>
      <c r="O12" t="s">
        <v>124</v>
      </c>
      <c r="P12" t="s">
        <v>124</v>
      </c>
      <c r="Q12">
        <v>1</v>
      </c>
      <c r="W12">
        <v>0</v>
      </c>
      <c r="X12">
        <v>-1180195794</v>
      </c>
      <c r="Y12">
        <f t="shared" si="0"/>
        <v>17.84</v>
      </c>
      <c r="AA12">
        <v>0</v>
      </c>
      <c r="AB12">
        <v>1</v>
      </c>
      <c r="AC12">
        <v>0</v>
      </c>
      <c r="AD12">
        <v>0</v>
      </c>
      <c r="AE12">
        <v>0</v>
      </c>
      <c r="AF12">
        <v>1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17.84</v>
      </c>
      <c r="AU12" t="s">
        <v>3</v>
      </c>
      <c r="AV12">
        <v>0</v>
      </c>
      <c r="AW12">
        <v>2</v>
      </c>
      <c r="AX12">
        <v>84744268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ROUND(Y12*Source!I35*DO12,9)</f>
        <v>0</v>
      </c>
      <c r="CX12">
        <f>ROUND(Y12*Source!I35,9)</f>
        <v>27.223839999999999</v>
      </c>
      <c r="CY12">
        <f t="shared" si="1"/>
        <v>1</v>
      </c>
      <c r="CZ12">
        <f t="shared" si="2"/>
        <v>1</v>
      </c>
      <c r="DA12">
        <f t="shared" si="3"/>
        <v>1</v>
      </c>
      <c r="DB12">
        <f t="shared" si="4"/>
        <v>17.84</v>
      </c>
      <c r="DC12">
        <f t="shared" si="5"/>
        <v>0</v>
      </c>
      <c r="DD12" t="s">
        <v>3</v>
      </c>
      <c r="DE12" t="s">
        <v>3</v>
      </c>
      <c r="DF12">
        <f t="shared" si="6"/>
        <v>0</v>
      </c>
      <c r="DG12">
        <f t="shared" si="7"/>
        <v>27.22</v>
      </c>
      <c r="DH12">
        <f t="shared" si="8"/>
        <v>0</v>
      </c>
      <c r="DI12">
        <f t="shared" si="9"/>
        <v>0</v>
      </c>
      <c r="DJ12">
        <f t="shared" si="10"/>
        <v>27.22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ROW(Source!A36)</f>
        <v>36</v>
      </c>
      <c r="B13">
        <v>84744183</v>
      </c>
      <c r="C13">
        <v>84744269</v>
      </c>
      <c r="D13">
        <v>83533119</v>
      </c>
      <c r="E13">
        <v>1080</v>
      </c>
      <c r="F13">
        <v>1</v>
      </c>
      <c r="G13">
        <v>1080</v>
      </c>
      <c r="H13">
        <v>2</v>
      </c>
      <c r="I13" t="s">
        <v>122</v>
      </c>
      <c r="J13" t="s">
        <v>3</v>
      </c>
      <c r="K13" t="s">
        <v>123</v>
      </c>
      <c r="L13">
        <v>1344</v>
      </c>
      <c r="N13">
        <v>1008</v>
      </c>
      <c r="O13" t="s">
        <v>124</v>
      </c>
      <c r="P13" t="s">
        <v>124</v>
      </c>
      <c r="Q13">
        <v>1</v>
      </c>
      <c r="W13">
        <v>0</v>
      </c>
      <c r="X13">
        <v>-1180195794</v>
      </c>
      <c r="Y13">
        <f t="shared" si="0"/>
        <v>21.71</v>
      </c>
      <c r="AA13">
        <v>0</v>
      </c>
      <c r="AB13">
        <v>1</v>
      </c>
      <c r="AC13">
        <v>0</v>
      </c>
      <c r="AD13">
        <v>0</v>
      </c>
      <c r="AE13">
        <v>0</v>
      </c>
      <c r="AF13">
        <v>1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21.71</v>
      </c>
      <c r="AU13" t="s">
        <v>3</v>
      </c>
      <c r="AV13">
        <v>0</v>
      </c>
      <c r="AW13">
        <v>2</v>
      </c>
      <c r="AX13">
        <v>84744575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ROUND(Y13*Source!I36*DO13,9)</f>
        <v>0</v>
      </c>
      <c r="CX13">
        <f>ROUND(Y13*Source!I36,9)</f>
        <v>52.147419999999997</v>
      </c>
      <c r="CY13">
        <f t="shared" si="1"/>
        <v>1</v>
      </c>
      <c r="CZ13">
        <f t="shared" si="2"/>
        <v>1</v>
      </c>
      <c r="DA13">
        <f t="shared" si="3"/>
        <v>1</v>
      </c>
      <c r="DB13">
        <f t="shared" si="4"/>
        <v>21.71</v>
      </c>
      <c r="DC13">
        <f t="shared" si="5"/>
        <v>0</v>
      </c>
      <c r="DD13" t="s">
        <v>3</v>
      </c>
      <c r="DE13" t="s">
        <v>3</v>
      </c>
      <c r="DF13">
        <f t="shared" si="6"/>
        <v>0</v>
      </c>
      <c r="DG13">
        <f t="shared" si="7"/>
        <v>52.15</v>
      </c>
      <c r="DH13">
        <f t="shared" si="8"/>
        <v>0</v>
      </c>
      <c r="DI13">
        <f t="shared" si="9"/>
        <v>0</v>
      </c>
      <c r="DJ13">
        <f t="shared" si="10"/>
        <v>52.15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ROW(Source!A37)</f>
        <v>37</v>
      </c>
      <c r="B14">
        <v>84744181</v>
      </c>
      <c r="C14">
        <v>84744269</v>
      </c>
      <c r="D14">
        <v>83533119</v>
      </c>
      <c r="E14">
        <v>1080</v>
      </c>
      <c r="F14">
        <v>1</v>
      </c>
      <c r="G14">
        <v>1080</v>
      </c>
      <c r="H14">
        <v>2</v>
      </c>
      <c r="I14" t="s">
        <v>122</v>
      </c>
      <c r="J14" t="s">
        <v>3</v>
      </c>
      <c r="K14" t="s">
        <v>123</v>
      </c>
      <c r="L14">
        <v>1344</v>
      </c>
      <c r="N14">
        <v>1008</v>
      </c>
      <c r="O14" t="s">
        <v>124</v>
      </c>
      <c r="P14" t="s">
        <v>124</v>
      </c>
      <c r="Q14">
        <v>1</v>
      </c>
      <c r="W14">
        <v>0</v>
      </c>
      <c r="X14">
        <v>-1180195794</v>
      </c>
      <c r="Y14">
        <f t="shared" si="0"/>
        <v>21.71</v>
      </c>
      <c r="AA14">
        <v>0</v>
      </c>
      <c r="AB14">
        <v>1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21.71</v>
      </c>
      <c r="AU14" t="s">
        <v>3</v>
      </c>
      <c r="AV14">
        <v>0</v>
      </c>
      <c r="AW14">
        <v>2</v>
      </c>
      <c r="AX14">
        <v>84744575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ROUND(Y14*Source!I37*DO14,9)</f>
        <v>0</v>
      </c>
      <c r="CX14">
        <f>ROUND(Y14*Source!I37,9)</f>
        <v>52.147419999999997</v>
      </c>
      <c r="CY14">
        <f t="shared" si="1"/>
        <v>1</v>
      </c>
      <c r="CZ14">
        <f t="shared" si="2"/>
        <v>1</v>
      </c>
      <c r="DA14">
        <f t="shared" si="3"/>
        <v>1</v>
      </c>
      <c r="DB14">
        <f t="shared" si="4"/>
        <v>21.71</v>
      </c>
      <c r="DC14">
        <f t="shared" si="5"/>
        <v>0</v>
      </c>
      <c r="DD14" t="s">
        <v>3</v>
      </c>
      <c r="DE14" t="s">
        <v>3</v>
      </c>
      <c r="DF14">
        <f t="shared" si="6"/>
        <v>0</v>
      </c>
      <c r="DG14">
        <f t="shared" si="7"/>
        <v>52.15</v>
      </c>
      <c r="DH14">
        <f t="shared" si="8"/>
        <v>0</v>
      </c>
      <c r="DI14">
        <f t="shared" si="9"/>
        <v>0</v>
      </c>
      <c r="DJ14">
        <f t="shared" si="10"/>
        <v>52.15</v>
      </c>
      <c r="DK14">
        <v>0</v>
      </c>
      <c r="DL14" t="s">
        <v>3</v>
      </c>
      <c r="DM14">
        <v>0</v>
      </c>
      <c r="DN14" t="s">
        <v>3</v>
      </c>
      <c r="DO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84744248</v>
      </c>
      <c r="C1">
        <v>84744245</v>
      </c>
      <c r="D1">
        <v>83533119</v>
      </c>
      <c r="E1">
        <v>1080</v>
      </c>
      <c r="F1">
        <v>1</v>
      </c>
      <c r="G1">
        <v>1080</v>
      </c>
      <c r="H1">
        <v>2</v>
      </c>
      <c r="I1" t="s">
        <v>122</v>
      </c>
      <c r="J1" t="s">
        <v>3</v>
      </c>
      <c r="K1" t="s">
        <v>123</v>
      </c>
      <c r="L1">
        <v>1344</v>
      </c>
      <c r="N1">
        <v>1008</v>
      </c>
      <c r="O1" t="s">
        <v>124</v>
      </c>
      <c r="P1" t="s">
        <v>124</v>
      </c>
      <c r="Q1">
        <v>1</v>
      </c>
      <c r="X1">
        <v>47.25</v>
      </c>
      <c r="Y1">
        <v>0</v>
      </c>
      <c r="Z1">
        <v>1</v>
      </c>
      <c r="AA1">
        <v>0</v>
      </c>
      <c r="AB1">
        <v>0</v>
      </c>
      <c r="AC1">
        <v>0</v>
      </c>
      <c r="AD1">
        <v>1</v>
      </c>
      <c r="AE1">
        <v>0</v>
      </c>
      <c r="AF1" t="s">
        <v>3</v>
      </c>
      <c r="AG1">
        <v>47.25</v>
      </c>
      <c r="AH1">
        <v>2</v>
      </c>
      <c r="AI1">
        <v>84744246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84744248</v>
      </c>
      <c r="C2">
        <v>84744245</v>
      </c>
      <c r="D2">
        <v>83533119</v>
      </c>
      <c r="E2">
        <v>1080</v>
      </c>
      <c r="F2">
        <v>1</v>
      </c>
      <c r="G2">
        <v>1080</v>
      </c>
      <c r="H2">
        <v>2</v>
      </c>
      <c r="I2" t="s">
        <v>122</v>
      </c>
      <c r="J2" t="s">
        <v>3</v>
      </c>
      <c r="K2" t="s">
        <v>123</v>
      </c>
      <c r="L2">
        <v>1344</v>
      </c>
      <c r="N2">
        <v>1008</v>
      </c>
      <c r="O2" t="s">
        <v>124</v>
      </c>
      <c r="P2" t="s">
        <v>124</v>
      </c>
      <c r="Q2">
        <v>1</v>
      </c>
      <c r="X2">
        <v>47.25</v>
      </c>
      <c r="Y2">
        <v>0</v>
      </c>
      <c r="Z2">
        <v>1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47.25</v>
      </c>
      <c r="AH2">
        <v>2</v>
      </c>
      <c r="AI2">
        <v>84744246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ROW(Source!A26)</f>
        <v>26</v>
      </c>
      <c r="B3">
        <v>84744252</v>
      </c>
      <c r="C3">
        <v>84744249</v>
      </c>
      <c r="D3">
        <v>83533119</v>
      </c>
      <c r="E3">
        <v>1080</v>
      </c>
      <c r="F3">
        <v>1</v>
      </c>
      <c r="G3">
        <v>1080</v>
      </c>
      <c r="H3">
        <v>2</v>
      </c>
      <c r="I3" t="s">
        <v>122</v>
      </c>
      <c r="J3" t="s">
        <v>3</v>
      </c>
      <c r="K3" t="s">
        <v>123</v>
      </c>
      <c r="L3">
        <v>1344</v>
      </c>
      <c r="N3">
        <v>1008</v>
      </c>
      <c r="O3" t="s">
        <v>124</v>
      </c>
      <c r="P3" t="s">
        <v>124</v>
      </c>
      <c r="Q3">
        <v>1</v>
      </c>
      <c r="X3">
        <v>12.61</v>
      </c>
      <c r="Y3">
        <v>0</v>
      </c>
      <c r="Z3">
        <v>1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12.61</v>
      </c>
      <c r="AH3">
        <v>2</v>
      </c>
      <c r="AI3">
        <v>84744250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ROW(Source!A27)</f>
        <v>27</v>
      </c>
      <c r="B4">
        <v>84744252</v>
      </c>
      <c r="C4">
        <v>84744249</v>
      </c>
      <c r="D4">
        <v>83533119</v>
      </c>
      <c r="E4">
        <v>1080</v>
      </c>
      <c r="F4">
        <v>1</v>
      </c>
      <c r="G4">
        <v>1080</v>
      </c>
      <c r="H4">
        <v>2</v>
      </c>
      <c r="I4" t="s">
        <v>122</v>
      </c>
      <c r="J4" t="s">
        <v>3</v>
      </c>
      <c r="K4" t="s">
        <v>123</v>
      </c>
      <c r="L4">
        <v>1344</v>
      </c>
      <c r="N4">
        <v>1008</v>
      </c>
      <c r="O4" t="s">
        <v>124</v>
      </c>
      <c r="P4" t="s">
        <v>124</v>
      </c>
      <c r="Q4">
        <v>1</v>
      </c>
      <c r="X4">
        <v>12.61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12.61</v>
      </c>
      <c r="AH4">
        <v>2</v>
      </c>
      <c r="AI4">
        <v>84744250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84744576</v>
      </c>
      <c r="C5">
        <v>84744253</v>
      </c>
      <c r="D5">
        <v>83533119</v>
      </c>
      <c r="E5">
        <v>1080</v>
      </c>
      <c r="F5">
        <v>1</v>
      </c>
      <c r="G5">
        <v>1080</v>
      </c>
      <c r="H5">
        <v>2</v>
      </c>
      <c r="I5" t="s">
        <v>122</v>
      </c>
      <c r="J5" t="s">
        <v>3</v>
      </c>
      <c r="K5" t="s">
        <v>123</v>
      </c>
      <c r="L5">
        <v>1344</v>
      </c>
      <c r="N5">
        <v>1008</v>
      </c>
      <c r="O5" t="s">
        <v>124</v>
      </c>
      <c r="P5" t="s">
        <v>124</v>
      </c>
      <c r="Q5">
        <v>1</v>
      </c>
      <c r="X5">
        <v>53.21</v>
      </c>
      <c r="Y5">
        <v>0</v>
      </c>
      <c r="Z5">
        <v>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53.21</v>
      </c>
      <c r="AH5">
        <v>2</v>
      </c>
      <c r="AI5">
        <v>84744576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84744576</v>
      </c>
      <c r="C6">
        <v>84744253</v>
      </c>
      <c r="D6">
        <v>83533119</v>
      </c>
      <c r="E6">
        <v>1080</v>
      </c>
      <c r="F6">
        <v>1</v>
      </c>
      <c r="G6">
        <v>1080</v>
      </c>
      <c r="H6">
        <v>2</v>
      </c>
      <c r="I6" t="s">
        <v>122</v>
      </c>
      <c r="J6" t="s">
        <v>3</v>
      </c>
      <c r="K6" t="s">
        <v>123</v>
      </c>
      <c r="L6">
        <v>1344</v>
      </c>
      <c r="N6">
        <v>1008</v>
      </c>
      <c r="O6" t="s">
        <v>124</v>
      </c>
      <c r="P6" t="s">
        <v>124</v>
      </c>
      <c r="Q6">
        <v>1</v>
      </c>
      <c r="X6">
        <v>53.21</v>
      </c>
      <c r="Y6">
        <v>0</v>
      </c>
      <c r="Z6">
        <v>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53.21</v>
      </c>
      <c r="AH6">
        <v>2</v>
      </c>
      <c r="AI6">
        <v>84744576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84744260</v>
      </c>
      <c r="C7">
        <v>84744257</v>
      </c>
      <c r="D7">
        <v>83533119</v>
      </c>
      <c r="E7">
        <v>1080</v>
      </c>
      <c r="F7">
        <v>1</v>
      </c>
      <c r="G7">
        <v>1080</v>
      </c>
      <c r="H7">
        <v>2</v>
      </c>
      <c r="I7" t="s">
        <v>122</v>
      </c>
      <c r="J7" t="s">
        <v>3</v>
      </c>
      <c r="K7" t="s">
        <v>123</v>
      </c>
      <c r="L7">
        <v>1344</v>
      </c>
      <c r="N7">
        <v>1008</v>
      </c>
      <c r="O7" t="s">
        <v>124</v>
      </c>
      <c r="P7" t="s">
        <v>124</v>
      </c>
      <c r="Q7">
        <v>1</v>
      </c>
      <c r="X7">
        <v>36.590000000000003</v>
      </c>
      <c r="Y7">
        <v>0</v>
      </c>
      <c r="Z7">
        <v>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36.590000000000003</v>
      </c>
      <c r="AH7">
        <v>2</v>
      </c>
      <c r="AI7">
        <v>84744258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84744260</v>
      </c>
      <c r="C8">
        <v>84744257</v>
      </c>
      <c r="D8">
        <v>83533119</v>
      </c>
      <c r="E8">
        <v>1080</v>
      </c>
      <c r="F8">
        <v>1</v>
      </c>
      <c r="G8">
        <v>1080</v>
      </c>
      <c r="H8">
        <v>2</v>
      </c>
      <c r="I8" t="s">
        <v>122</v>
      </c>
      <c r="J8" t="s">
        <v>3</v>
      </c>
      <c r="K8" t="s">
        <v>123</v>
      </c>
      <c r="L8">
        <v>1344</v>
      </c>
      <c r="N8">
        <v>1008</v>
      </c>
      <c r="O8" t="s">
        <v>124</v>
      </c>
      <c r="P8" t="s">
        <v>124</v>
      </c>
      <c r="Q8">
        <v>1</v>
      </c>
      <c r="X8">
        <v>36.590000000000003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36.590000000000003</v>
      </c>
      <c r="AH8">
        <v>2</v>
      </c>
      <c r="AI8">
        <v>84744258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84744264</v>
      </c>
      <c r="C9">
        <v>84744261</v>
      </c>
      <c r="D9">
        <v>83533119</v>
      </c>
      <c r="E9">
        <v>1080</v>
      </c>
      <c r="F9">
        <v>1</v>
      </c>
      <c r="G9">
        <v>1080</v>
      </c>
      <c r="H9">
        <v>2</v>
      </c>
      <c r="I9" t="s">
        <v>122</v>
      </c>
      <c r="J9" t="s">
        <v>3</v>
      </c>
      <c r="K9" t="s">
        <v>123</v>
      </c>
      <c r="L9">
        <v>1344</v>
      </c>
      <c r="N9">
        <v>1008</v>
      </c>
      <c r="O9" t="s">
        <v>124</v>
      </c>
      <c r="P9" t="s">
        <v>124</v>
      </c>
      <c r="Q9">
        <v>1</v>
      </c>
      <c r="X9">
        <v>22.57</v>
      </c>
      <c r="Y9">
        <v>0</v>
      </c>
      <c r="Z9">
        <v>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22.57</v>
      </c>
      <c r="AH9">
        <v>2</v>
      </c>
      <c r="AI9">
        <v>84744262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84744264</v>
      </c>
      <c r="C10">
        <v>84744261</v>
      </c>
      <c r="D10">
        <v>83533119</v>
      </c>
      <c r="E10">
        <v>1080</v>
      </c>
      <c r="F10">
        <v>1</v>
      </c>
      <c r="G10">
        <v>1080</v>
      </c>
      <c r="H10">
        <v>2</v>
      </c>
      <c r="I10" t="s">
        <v>122</v>
      </c>
      <c r="J10" t="s">
        <v>3</v>
      </c>
      <c r="K10" t="s">
        <v>123</v>
      </c>
      <c r="L10">
        <v>1344</v>
      </c>
      <c r="N10">
        <v>1008</v>
      </c>
      <c r="O10" t="s">
        <v>124</v>
      </c>
      <c r="P10" t="s">
        <v>124</v>
      </c>
      <c r="Q10">
        <v>1</v>
      </c>
      <c r="X10">
        <v>22.57</v>
      </c>
      <c r="Y10">
        <v>0</v>
      </c>
      <c r="Z10">
        <v>1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22.57</v>
      </c>
      <c r="AH10">
        <v>2</v>
      </c>
      <c r="AI10">
        <v>84744262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84744268</v>
      </c>
      <c r="C11">
        <v>84744265</v>
      </c>
      <c r="D11">
        <v>83533119</v>
      </c>
      <c r="E11">
        <v>1080</v>
      </c>
      <c r="F11">
        <v>1</v>
      </c>
      <c r="G11">
        <v>1080</v>
      </c>
      <c r="H11">
        <v>2</v>
      </c>
      <c r="I11" t="s">
        <v>122</v>
      </c>
      <c r="J11" t="s">
        <v>3</v>
      </c>
      <c r="K11" t="s">
        <v>123</v>
      </c>
      <c r="L11">
        <v>1344</v>
      </c>
      <c r="N11">
        <v>1008</v>
      </c>
      <c r="O11" t="s">
        <v>124</v>
      </c>
      <c r="P11" t="s">
        <v>124</v>
      </c>
      <c r="Q11">
        <v>1</v>
      </c>
      <c r="X11">
        <v>17.84</v>
      </c>
      <c r="Y11">
        <v>0</v>
      </c>
      <c r="Z11">
        <v>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17.84</v>
      </c>
      <c r="AH11">
        <v>2</v>
      </c>
      <c r="AI11">
        <v>84744266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84744268</v>
      </c>
      <c r="C12">
        <v>84744265</v>
      </c>
      <c r="D12">
        <v>83533119</v>
      </c>
      <c r="E12">
        <v>1080</v>
      </c>
      <c r="F12">
        <v>1</v>
      </c>
      <c r="G12">
        <v>1080</v>
      </c>
      <c r="H12">
        <v>2</v>
      </c>
      <c r="I12" t="s">
        <v>122</v>
      </c>
      <c r="J12" t="s">
        <v>3</v>
      </c>
      <c r="K12" t="s">
        <v>123</v>
      </c>
      <c r="L12">
        <v>1344</v>
      </c>
      <c r="N12">
        <v>1008</v>
      </c>
      <c r="O12" t="s">
        <v>124</v>
      </c>
      <c r="P12" t="s">
        <v>124</v>
      </c>
      <c r="Q12">
        <v>1</v>
      </c>
      <c r="X12">
        <v>17.84</v>
      </c>
      <c r="Y12">
        <v>0</v>
      </c>
      <c r="Z12">
        <v>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17.84</v>
      </c>
      <c r="AH12">
        <v>2</v>
      </c>
      <c r="AI12">
        <v>84744266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ROW(Source!A36)</f>
        <v>36</v>
      </c>
      <c r="B13">
        <v>84744575</v>
      </c>
      <c r="C13">
        <v>84744269</v>
      </c>
      <c r="D13">
        <v>83533119</v>
      </c>
      <c r="E13">
        <v>1080</v>
      </c>
      <c r="F13">
        <v>1</v>
      </c>
      <c r="G13">
        <v>1080</v>
      </c>
      <c r="H13">
        <v>2</v>
      </c>
      <c r="I13" t="s">
        <v>122</v>
      </c>
      <c r="J13" t="s">
        <v>3</v>
      </c>
      <c r="K13" t="s">
        <v>123</v>
      </c>
      <c r="L13">
        <v>1344</v>
      </c>
      <c r="N13">
        <v>1008</v>
      </c>
      <c r="O13" t="s">
        <v>124</v>
      </c>
      <c r="P13" t="s">
        <v>124</v>
      </c>
      <c r="Q13">
        <v>1</v>
      </c>
      <c r="X13">
        <v>21.71</v>
      </c>
      <c r="Y13">
        <v>0</v>
      </c>
      <c r="Z13">
        <v>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21.71</v>
      </c>
      <c r="AH13">
        <v>2</v>
      </c>
      <c r="AI13">
        <v>84744575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84744575</v>
      </c>
      <c r="C14">
        <v>84744269</v>
      </c>
      <c r="D14">
        <v>83533119</v>
      </c>
      <c r="E14">
        <v>1080</v>
      </c>
      <c r="F14">
        <v>1</v>
      </c>
      <c r="G14">
        <v>1080</v>
      </c>
      <c r="H14">
        <v>2</v>
      </c>
      <c r="I14" t="s">
        <v>122</v>
      </c>
      <c r="J14" t="s">
        <v>3</v>
      </c>
      <c r="K14" t="s">
        <v>123</v>
      </c>
      <c r="L14">
        <v>1344</v>
      </c>
      <c r="N14">
        <v>1008</v>
      </c>
      <c r="O14" t="s">
        <v>124</v>
      </c>
      <c r="P14" t="s">
        <v>124</v>
      </c>
      <c r="Q14">
        <v>1</v>
      </c>
      <c r="X14">
        <v>21.71</v>
      </c>
      <c r="Y14">
        <v>0</v>
      </c>
      <c r="Z14">
        <v>1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21.71</v>
      </c>
      <c r="AH14">
        <v>2</v>
      </c>
      <c r="AI14">
        <v>84744575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09-01-01</v>
      </c>
      <c r="G12" t="str">
        <f>Source!G12</f>
        <v>Транспортные расходы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2026-02-10T10:33:49Z</dcterms:created>
  <dcterms:modified xsi:type="dcterms:W3CDTF">2026-02-10T11:02:39Z</dcterms:modified>
</cp:coreProperties>
</file>